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L:\_Reference Files Only\Texas\Fixed Fuel Factor Filings\2020-03\"/>
    </mc:Choice>
  </mc:AlternateContent>
  <xr:revisionPtr revIDLastSave="0" documentId="13_ncr:1_{EA3A0DF4-A7F8-4B65-BD81-C81844426B7F}" xr6:coauthVersionLast="41" xr6:coauthVersionMax="41" xr10:uidLastSave="{00000000-0000-0000-0000-000000000000}"/>
  <bookViews>
    <workbookView xWindow="660" yWindow="300" windowWidth="18540" windowHeight="15060" tabRatio="601" activeTab="2" xr2:uid="{00000000-000D-0000-FFFF-FFFF00000000}"/>
  </bookViews>
  <sheets>
    <sheet name="Summary" sheetId="10" r:id="rId1"/>
    <sheet name="FF Sales" sheetId="8" r:id="rId2"/>
    <sheet name="TX FF Exp" sheetId="24" r:id="rId3"/>
    <sheet name="WSJ Prices" sheetId="23" r:id="rId4"/>
    <sheet name=" GAS DATA" sheetId="9" r:id="rId5"/>
  </sheets>
  <definedNames>
    <definedName name="_xlnm.Print_Area" localSheetId="4">' GAS DATA'!$A$1:$D$26</definedName>
    <definedName name="_xlnm.Print_Area" localSheetId="1">'FF Sales'!$A$1:$C$23</definedName>
    <definedName name="_xlnm.Print_Area" localSheetId="0">Summary!$A$1:$I$43</definedName>
    <definedName name="_xlnm.Print_Area" localSheetId="2">'TX FF Exp'!$A$1:$L$19</definedName>
    <definedName name="_xlnm.Print_Area" localSheetId="3">'WSJ Prices'!$B$1:$O$17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24" l="1"/>
  <c r="I11" i="24" s="1"/>
  <c r="L11" i="24" s="1"/>
  <c r="H12" i="24"/>
  <c r="I12" i="24" s="1"/>
  <c r="L12" i="24" s="1"/>
  <c r="H13" i="24"/>
  <c r="I13" i="24" s="1"/>
  <c r="L13" i="24" s="1"/>
  <c r="H14" i="24"/>
  <c r="I14" i="24" s="1"/>
  <c r="L14" i="24" s="1"/>
  <c r="H15" i="24"/>
  <c r="I15" i="24" s="1"/>
  <c r="L15" i="24" s="1"/>
  <c r="H16" i="24"/>
  <c r="I16" i="24" s="1"/>
  <c r="L16" i="24" s="1"/>
  <c r="K16" i="24" l="1"/>
  <c r="K14" i="24"/>
  <c r="K12" i="24"/>
  <c r="K15" i="24"/>
  <c r="K13" i="24"/>
  <c r="K11" i="24"/>
  <c r="C7" i="10" l="1"/>
  <c r="C17" i="10"/>
  <c r="H10" i="24" l="1"/>
  <c r="K10" i="24" s="1"/>
  <c r="H9" i="24"/>
  <c r="K9" i="24" s="1"/>
  <c r="H8" i="24"/>
  <c r="K8" i="24" s="1"/>
  <c r="H7" i="24"/>
  <c r="K7" i="24" s="1"/>
  <c r="H6" i="24"/>
  <c r="K6" i="24" s="1"/>
  <c r="H5" i="24"/>
  <c r="K5" i="24" s="1"/>
  <c r="I5" i="24" l="1"/>
  <c r="L5" i="24" s="1"/>
  <c r="I7" i="24"/>
  <c r="L7" i="24" s="1"/>
  <c r="I9" i="24"/>
  <c r="L9" i="24" s="1"/>
  <c r="I6" i="24"/>
  <c r="L6" i="24" s="1"/>
  <c r="I8" i="24"/>
  <c r="L8" i="24" s="1"/>
  <c r="I10" i="24"/>
  <c r="L10" i="24" s="1"/>
  <c r="A3" i="8" l="1"/>
  <c r="B8" i="9" l="1"/>
  <c r="A5" i="24"/>
  <c r="A11" i="8"/>
  <c r="C27" i="10"/>
  <c r="C26" i="10"/>
  <c r="C5" i="23" l="1"/>
  <c r="C15" i="10" l="1"/>
  <c r="C13" i="10"/>
  <c r="O12" i="23" l="1"/>
  <c r="O13" i="23"/>
  <c r="O14" i="23"/>
  <c r="O15" i="23"/>
  <c r="O11" i="23"/>
  <c r="F18" i="24" l="1"/>
  <c r="G18" i="24"/>
  <c r="B18" i="24"/>
  <c r="E18" i="24" l="1"/>
  <c r="D18" i="24"/>
  <c r="A12" i="8" l="1"/>
  <c r="A13" i="8" s="1"/>
  <c r="A14" i="8" s="1"/>
  <c r="A15" i="8" s="1"/>
  <c r="A16" i="8" s="1"/>
  <c r="B9" i="9" l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K18" i="24" l="1"/>
  <c r="H18" i="24"/>
  <c r="O10" i="23"/>
  <c r="L18" i="24" l="1"/>
  <c r="I18" i="24"/>
  <c r="C20" i="9"/>
  <c r="O7" i="23" l="1"/>
  <c r="O8" i="23"/>
  <c r="O9" i="23"/>
  <c r="O6" i="23"/>
  <c r="A5" i="10" l="1"/>
  <c r="F16" i="23" l="1"/>
  <c r="H16" i="23"/>
  <c r="J16" i="23"/>
  <c r="L16" i="23"/>
  <c r="N16" i="23"/>
  <c r="G16" i="23"/>
  <c r="I16" i="23"/>
  <c r="K16" i="23"/>
  <c r="M16" i="23"/>
  <c r="C16" i="23"/>
  <c r="H8" i="10"/>
  <c r="H7" i="10"/>
  <c r="H27" i="10"/>
  <c r="C22" i="8"/>
  <c r="H17" i="10" s="1"/>
  <c r="D5" i="23"/>
  <c r="E5" i="23" s="1"/>
  <c r="F5" i="23" s="1"/>
  <c r="G5" i="23" s="1"/>
  <c r="H5" i="23" s="1"/>
  <c r="I5" i="23" s="1"/>
  <c r="J5" i="23" s="1"/>
  <c r="K5" i="23" s="1"/>
  <c r="L5" i="23" s="1"/>
  <c r="M5" i="23" s="1"/>
  <c r="N5" i="23" s="1"/>
  <c r="D16" i="23"/>
  <c r="E16" i="23"/>
  <c r="H14" i="10" l="1"/>
  <c r="O16" i="23"/>
  <c r="H26" i="10" s="1"/>
  <c r="A6" i="24"/>
  <c r="H9" i="10"/>
  <c r="A7" i="24"/>
  <c r="I28" i="10" l="1"/>
  <c r="H11" i="10" s="1"/>
  <c r="A8" i="24"/>
  <c r="H13" i="10" l="1"/>
  <c r="H15" i="10" s="1"/>
  <c r="H19" i="10" s="1"/>
  <c r="F34" i="10" s="1"/>
  <c r="A9" i="24"/>
  <c r="F36" i="10" l="1"/>
  <c r="F35" i="10"/>
  <c r="F37" i="10"/>
  <c r="A10" i="24"/>
  <c r="A17" i="8"/>
  <c r="A11" i="24" l="1"/>
  <c r="A18" i="8"/>
  <c r="A19" i="8" l="1"/>
  <c r="A12" i="24"/>
  <c r="A13" i="24" l="1"/>
  <c r="A20" i="8"/>
  <c r="A14" i="24" l="1"/>
  <c r="A21" i="8"/>
  <c r="A22" i="8" l="1"/>
  <c r="A16" i="24" s="1"/>
  <c r="A15" i="24"/>
  <c r="B3" i="8" l="1"/>
  <c r="B3" i="9"/>
  <c r="C3" i="8"/>
</calcChain>
</file>

<file path=xl/sharedStrings.xml><?xml version="1.0" encoding="utf-8"?>
<sst xmlns="http://schemas.openxmlformats.org/spreadsheetml/2006/main" count="74" uniqueCount="54">
  <si>
    <t>Date</t>
  </si>
  <si>
    <t>Texas</t>
  </si>
  <si>
    <t>Month</t>
  </si>
  <si>
    <t>Allocator</t>
  </si>
  <si>
    <t>Multiplied by: Projected Market Factor</t>
  </si>
  <si>
    <t>Projected Market Factor:</t>
  </si>
  <si>
    <t>Total</t>
  </si>
  <si>
    <t>Company</t>
  </si>
  <si>
    <t xml:space="preserve">Fuel </t>
  </si>
  <si>
    <t>FFF</t>
  </si>
  <si>
    <t>Expense</t>
  </si>
  <si>
    <t>FFF Sales at Meter</t>
  </si>
  <si>
    <t>kWh</t>
  </si>
  <si>
    <t>Sales</t>
  </si>
  <si>
    <t>Average Fuel Factor Rate ($/MWH)</t>
  </si>
  <si>
    <t>Nuclear</t>
  </si>
  <si>
    <t>Coal</t>
  </si>
  <si>
    <t xml:space="preserve">Total </t>
  </si>
  <si>
    <t>Nuc &amp;</t>
  </si>
  <si>
    <t xml:space="preserve">Nuc &amp; Coal </t>
  </si>
  <si>
    <t>FFF Expense</t>
  </si>
  <si>
    <t>Adjusted FF Expense w/o Coal and Nuclear</t>
  </si>
  <si>
    <t>Add: Coal and Nuclear FF Expense</t>
  </si>
  <si>
    <t>Less: Coal and Nuclear FF Expense</t>
  </si>
  <si>
    <t xml:space="preserve">Annual FF </t>
  </si>
  <si>
    <t>Average</t>
  </si>
  <si>
    <t>Publish Date</t>
  </si>
  <si>
    <t>(A)</t>
  </si>
  <si>
    <t>(B)</t>
  </si>
  <si>
    <t>Voltage Level</t>
  </si>
  <si>
    <t>Loss Multiplier</t>
  </si>
  <si>
    <t>Secondary</t>
  </si>
  <si>
    <t>Primary</t>
  </si>
  <si>
    <t>69kV and 138 kV</t>
  </si>
  <si>
    <t>230kV</t>
  </si>
  <si>
    <t>Voltage Level Factor</t>
  </si>
  <si>
    <t>(C)</t>
  </si>
  <si>
    <t xml:space="preserve">Line No. </t>
  </si>
  <si>
    <t>Line 9*Column B</t>
  </si>
  <si>
    <t xml:space="preserve">Proposed Fuel Factor </t>
  </si>
  <si>
    <t>Entergy Texas, Inc.</t>
  </si>
  <si>
    <t>Fixed Fuel Factor Sales at Meter</t>
  </si>
  <si>
    <t xml:space="preserve">Entergy Texas, Inc. </t>
  </si>
  <si>
    <t>Henry Hub Settlement Prices</t>
  </si>
  <si>
    <t>Per Wall Street Journal</t>
  </si>
  <si>
    <t xml:space="preserve">Natural Gas Week </t>
  </si>
  <si>
    <t>Henry Hub Gas Prices</t>
  </si>
  <si>
    <t>Fuel w/o</t>
  </si>
  <si>
    <t>Coal &amp; Nuc</t>
  </si>
  <si>
    <t>Henry Hub Gas Data (a)</t>
  </si>
  <si>
    <t>Henry Hub 
$/MMBtu</t>
  </si>
  <si>
    <r>
      <t xml:space="preserve">(a) Source: </t>
    </r>
    <r>
      <rPr>
        <i/>
        <sz val="10"/>
        <rFont val="Arial"/>
        <family val="2"/>
      </rPr>
      <t>Natural Gas Week</t>
    </r>
    <r>
      <rPr>
        <sz val="10"/>
        <rFont val="Arial"/>
        <family val="2"/>
      </rPr>
      <t>.  Monthly prices are volume weighted cash prices and include bid-week prices.</t>
    </r>
  </si>
  <si>
    <t xml:space="preserve">Entergy Texas, Inc.  </t>
  </si>
  <si>
    <t>Note: The loss multipliers are those developed by a line loss study 
for the annual period ended June 30,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</si>
</sst>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.0%"/>
    <numFmt numFmtId="167" formatCode="[$-409]mmm\-yy;@"/>
    <numFmt numFmtId="168" formatCode="_(&quot;$&quot;* #,##0.0000_);_(&quot;$&quot;* \(#,##0.0000\);_(&quot;$&quot;* &quot;-&quot;??_);_(@_)"/>
    <numFmt numFmtId="169" formatCode="_(&quot;$&quot;* #,##0_);_(&quot;$&quot;* \(#,##0\);_(&quot;$&quot;* &quot;-&quot;??_);_(@_)"/>
    <numFmt numFmtId="170" formatCode="0.0000"/>
    <numFmt numFmtId="171" formatCode="0.000"/>
    <numFmt numFmtId="172" formatCode="&quot;$&quot;#,##0.000_);[Red]\(&quot;$&quot;#,##0.000\)"/>
    <numFmt numFmtId="173" formatCode="&quot;$&quot;#,##0.0000_);[Red]\(&quot;$&quot;#,##0.0000\)"/>
    <numFmt numFmtId="174" formatCode="#,##0.000_);[Red]\(#,##0.000\)"/>
    <numFmt numFmtId="175" formatCode="0.000000"/>
    <numFmt numFmtId="176" formatCode="[$-409]mmmm\ d\,\ yyyy;@"/>
    <numFmt numFmtId="177" formatCode="0.0000%"/>
    <numFmt numFmtId="178" formatCode="[$-F800]dddd\,\ mmmm\ dd\,\ yyyy"/>
    <numFmt numFmtId="179" formatCode="mmmm\ yyyy"/>
    <numFmt numFmtId="180" formatCode="0.00_)"/>
    <numFmt numFmtId="181" formatCode="0.000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10"/>
      <color indexed="10"/>
      <name val="Arial"/>
      <family val="2"/>
    </font>
    <font>
      <b/>
      <sz val="8"/>
      <color indexed="10"/>
      <name val="Arial"/>
      <family val="2"/>
    </font>
    <font>
      <b/>
      <u/>
      <sz val="8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i/>
      <sz val="1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1"/>
      <name val="Tms Rmn"/>
    </font>
    <font>
      <b/>
      <i/>
      <sz val="16"/>
      <name val="Helv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b/>
      <sz val="16"/>
      <color indexed="23"/>
      <name val="Arial"/>
      <family val="2"/>
    </font>
    <font>
      <sz val="10"/>
      <color indexed="8"/>
      <name val="Tahoma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275">
    <xf numFmtId="0" fontId="0" fillId="0" borderId="0"/>
    <xf numFmtId="0" fontId="1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29" borderId="0">
      <alignment horizontal="center"/>
    </xf>
    <xf numFmtId="0" fontId="29" fillId="29" borderId="0">
      <alignment horizontal="center"/>
    </xf>
    <xf numFmtId="0" fontId="29" fillId="29" borderId="0">
      <alignment horizontal="center"/>
    </xf>
    <xf numFmtId="0" fontId="30" fillId="29" borderId="0">
      <alignment horizontal="left" vertical="top"/>
    </xf>
    <xf numFmtId="0" fontId="29" fillId="29" borderId="0">
      <alignment horizontal="right" vertical="top"/>
    </xf>
    <xf numFmtId="43" fontId="2" fillId="0" borderId="0" applyFont="0" applyFill="0" applyBorder="0" applyAlignment="0" applyProtection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8" fillId="0" borderId="8">
      <alignment horizontal="center"/>
    </xf>
    <xf numFmtId="3" fontId="15" fillId="0" borderId="0" applyFont="0" applyFill="0" applyBorder="0" applyAlignment="0" applyProtection="0"/>
    <xf numFmtId="0" fontId="15" fillId="6" borderId="0" applyNumberFormat="0" applyFont="0" applyBorder="0" applyAlignment="0" applyProtection="0"/>
    <xf numFmtId="4" fontId="23" fillId="5" borderId="21" applyNumberFormat="0" applyProtection="0">
      <alignment vertical="center"/>
    </xf>
    <xf numFmtId="4" fontId="19" fillId="3" borderId="20" applyNumberFormat="0" applyProtection="0">
      <alignment vertical="center"/>
    </xf>
    <xf numFmtId="4" fontId="20" fillId="3" borderId="20" applyNumberFormat="0" applyProtection="0">
      <alignment vertical="center"/>
    </xf>
    <xf numFmtId="4" fontId="23" fillId="3" borderId="21" applyNumberFormat="0" applyProtection="0">
      <alignment horizontal="left" vertical="center" indent="1"/>
    </xf>
    <xf numFmtId="4" fontId="19" fillId="3" borderId="20" applyNumberFormat="0" applyProtection="0">
      <alignment horizontal="left" vertical="center" indent="1"/>
    </xf>
    <xf numFmtId="4" fontId="19" fillId="3" borderId="20" applyNumberFormat="0" applyProtection="0">
      <alignment horizontal="left" vertical="center" indent="1"/>
    </xf>
    <xf numFmtId="4" fontId="19" fillId="3" borderId="20" applyNumberFormat="0" applyProtection="0">
      <alignment horizontal="left" vertical="center" indent="1"/>
    </xf>
    <xf numFmtId="4" fontId="23" fillId="7" borderId="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4" fontId="19" fillId="9" borderId="20" applyNumberFormat="0" applyProtection="0">
      <alignment horizontal="right" vertical="center"/>
    </xf>
    <xf numFmtId="4" fontId="19" fillId="9" borderId="20" applyNumberFormat="0" applyProtection="0">
      <alignment horizontal="right" vertical="center"/>
    </xf>
    <xf numFmtId="4" fontId="19" fillId="10" borderId="20" applyNumberFormat="0" applyProtection="0">
      <alignment horizontal="right" vertical="center"/>
    </xf>
    <xf numFmtId="4" fontId="19" fillId="10" borderId="20" applyNumberFormat="0" applyProtection="0">
      <alignment horizontal="right" vertical="center"/>
    </xf>
    <xf numFmtId="4" fontId="19" fillId="11" borderId="20" applyNumberFormat="0" applyProtection="0">
      <alignment horizontal="right" vertical="center"/>
    </xf>
    <xf numFmtId="4" fontId="19" fillId="11" borderId="20" applyNumberFormat="0" applyProtection="0">
      <alignment horizontal="right" vertical="center"/>
    </xf>
    <xf numFmtId="4" fontId="19" fillId="12" borderId="20" applyNumberFormat="0" applyProtection="0">
      <alignment horizontal="right" vertical="center"/>
    </xf>
    <xf numFmtId="4" fontId="19" fillId="12" borderId="20" applyNumberFormat="0" applyProtection="0">
      <alignment horizontal="right" vertical="center"/>
    </xf>
    <xf numFmtId="4" fontId="19" fillId="13" borderId="20" applyNumberFormat="0" applyProtection="0">
      <alignment horizontal="right" vertical="center"/>
    </xf>
    <xf numFmtId="4" fontId="19" fillId="13" borderId="20" applyNumberFormat="0" applyProtection="0">
      <alignment horizontal="right" vertical="center"/>
    </xf>
    <xf numFmtId="4" fontId="19" fillId="14" borderId="20" applyNumberFormat="0" applyProtection="0">
      <alignment horizontal="right" vertical="center"/>
    </xf>
    <xf numFmtId="4" fontId="19" fillId="14" borderId="20" applyNumberFormat="0" applyProtection="0">
      <alignment horizontal="right" vertical="center"/>
    </xf>
    <xf numFmtId="4" fontId="19" fillId="15" borderId="20" applyNumberFormat="0" applyProtection="0">
      <alignment horizontal="right" vertical="center"/>
    </xf>
    <xf numFmtId="4" fontId="19" fillId="15" borderId="20" applyNumberFormat="0" applyProtection="0">
      <alignment horizontal="right" vertical="center"/>
    </xf>
    <xf numFmtId="4" fontId="19" fillId="16" borderId="20" applyNumberFormat="0" applyProtection="0">
      <alignment horizontal="right" vertical="center"/>
    </xf>
    <xf numFmtId="4" fontId="19" fillId="16" borderId="20" applyNumberFormat="0" applyProtection="0">
      <alignment horizontal="right" vertical="center"/>
    </xf>
    <xf numFmtId="4" fontId="19" fillId="17" borderId="20" applyNumberFormat="0" applyProtection="0">
      <alignment horizontal="right" vertical="center"/>
    </xf>
    <xf numFmtId="4" fontId="19" fillId="17" borderId="20" applyNumberFormat="0" applyProtection="0">
      <alignment horizontal="right" vertical="center"/>
    </xf>
    <xf numFmtId="4" fontId="23" fillId="18" borderId="22" applyNumberFormat="0" applyProtection="0">
      <alignment horizontal="left" vertical="center" indent="1"/>
    </xf>
    <xf numFmtId="4" fontId="23" fillId="19" borderId="20" applyNumberFormat="0" applyProtection="0">
      <alignment horizontal="left" vertical="center" indent="1"/>
    </xf>
    <xf numFmtId="4" fontId="23" fillId="18" borderId="22" applyNumberFormat="0" applyProtection="0">
      <alignment horizontal="left" vertical="center" indent="1"/>
    </xf>
    <xf numFmtId="4" fontId="23" fillId="18" borderId="22" applyNumberFormat="0" applyProtection="0">
      <alignment horizontal="left" vertical="center" indent="1"/>
    </xf>
    <xf numFmtId="4" fontId="19" fillId="20" borderId="0" applyNumberFormat="0" applyProtection="0">
      <alignment horizontal="left" vertical="center" indent="1"/>
    </xf>
    <xf numFmtId="4" fontId="19" fillId="21" borderId="23" applyNumberFormat="0" applyProtection="0">
      <alignment horizontal="left" vertical="center" indent="1"/>
    </xf>
    <xf numFmtId="4" fontId="19" fillId="20" borderId="0" applyNumberFormat="0" applyProtection="0">
      <alignment horizontal="left" vertical="center" indent="1"/>
    </xf>
    <xf numFmtId="4" fontId="25" fillId="22" borderId="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4" fontId="19" fillId="20" borderId="0" applyNumberFormat="0" applyProtection="0">
      <alignment horizontal="left" vertical="center" indent="1"/>
    </xf>
    <xf numFmtId="4" fontId="19" fillId="20" borderId="0" applyNumberFormat="0" applyProtection="0">
      <alignment horizontal="left" vertical="center" indent="1"/>
    </xf>
    <xf numFmtId="4" fontId="19" fillId="21" borderId="20" applyNumberFormat="0" applyProtection="0">
      <alignment horizontal="left" vertical="center" indent="1"/>
    </xf>
    <xf numFmtId="4" fontId="19" fillId="7" borderId="0" applyNumberFormat="0" applyProtection="0">
      <alignment horizontal="left" vertical="center" indent="1"/>
    </xf>
    <xf numFmtId="4" fontId="19" fillId="7" borderId="0" applyNumberFormat="0" applyProtection="0">
      <alignment horizontal="left" vertical="center" indent="1"/>
    </xf>
    <xf numFmtId="4" fontId="19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3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4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25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4" fontId="19" fillId="26" borderId="20" applyNumberFormat="0" applyProtection="0">
      <alignment vertical="center"/>
    </xf>
    <xf numFmtId="4" fontId="19" fillId="26" borderId="20" applyNumberFormat="0" applyProtection="0">
      <alignment vertical="center"/>
    </xf>
    <xf numFmtId="4" fontId="20" fillId="26" borderId="20" applyNumberFormat="0" applyProtection="0">
      <alignment vertical="center"/>
    </xf>
    <xf numFmtId="4" fontId="19" fillId="26" borderId="20" applyNumberFormat="0" applyProtection="0">
      <alignment horizontal="left" vertical="center" indent="1"/>
    </xf>
    <xf numFmtId="4" fontId="19" fillId="26" borderId="20" applyNumberFormat="0" applyProtection="0">
      <alignment horizontal="left" vertical="center" indent="1"/>
    </xf>
    <xf numFmtId="4" fontId="19" fillId="26" borderId="20" applyNumberFormat="0" applyProtection="0">
      <alignment horizontal="left" vertical="center" indent="1"/>
    </xf>
    <xf numFmtId="4" fontId="19" fillId="26" borderId="20" applyNumberFormat="0" applyProtection="0">
      <alignment horizontal="left" vertical="center" indent="1"/>
    </xf>
    <xf numFmtId="4" fontId="19" fillId="20" borderId="21" applyNumberFormat="0" applyProtection="0">
      <alignment horizontal="right" vertical="center"/>
    </xf>
    <xf numFmtId="4" fontId="19" fillId="21" borderId="20" applyNumberFormat="0" applyProtection="0">
      <alignment horizontal="right" vertical="center"/>
    </xf>
    <xf numFmtId="4" fontId="19" fillId="20" borderId="21" applyNumberFormat="0" applyProtection="0">
      <alignment horizontal="right" vertical="center"/>
    </xf>
    <xf numFmtId="4" fontId="20" fillId="21" borderId="20" applyNumberFormat="0" applyProtection="0">
      <alignment horizontal="right" vertical="center"/>
    </xf>
    <xf numFmtId="4" fontId="19" fillId="27" borderId="21" applyNumberFormat="0" applyProtection="0">
      <alignment horizontal="left" vertical="center" indent="1"/>
    </xf>
    <xf numFmtId="0" fontId="2" fillId="8" borderId="20" applyNumberFormat="0" applyProtection="0">
      <alignment horizontal="left" vertical="center" indent="1"/>
    </xf>
    <xf numFmtId="4" fontId="19" fillId="27" borderId="21" applyNumberFormat="0" applyProtection="0">
      <alignment horizontal="left" vertical="center" indent="1"/>
    </xf>
    <xf numFmtId="0" fontId="19" fillId="7" borderId="21" applyNumberFormat="0" applyProtection="0">
      <alignment horizontal="left" vertical="top" indent="1"/>
    </xf>
    <xf numFmtId="0" fontId="2" fillId="8" borderId="20" applyNumberFormat="0" applyProtection="0">
      <alignment horizontal="left" vertical="center" indent="1"/>
    </xf>
    <xf numFmtId="0" fontId="19" fillId="7" borderId="21" applyNumberFormat="0" applyProtection="0">
      <alignment horizontal="left" vertical="top" indent="1"/>
    </xf>
    <xf numFmtId="4" fontId="24" fillId="28" borderId="0" applyNumberFormat="0" applyProtection="0">
      <alignment horizontal="left" vertical="center" indent="1"/>
    </xf>
    <xf numFmtId="0" fontId="27" fillId="0" borderId="0"/>
    <xf numFmtId="4" fontId="11" fillId="21" borderId="20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55">
    <xf numFmtId="0" fontId="0" fillId="0" borderId="0" xfId="0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5" fillId="0" borderId="0" xfId="1" applyFont="1"/>
    <xf numFmtId="165" fontId="4" fillId="0" borderId="0" xfId="2" applyNumberFormat="1" applyFont="1"/>
    <xf numFmtId="0" fontId="6" fillId="0" borderId="0" xfId="1" quotePrefix="1" applyFont="1" applyAlignment="1">
      <alignment horizontal="center"/>
    </xf>
    <xf numFmtId="0" fontId="7" fillId="0" borderId="0" xfId="1" quotePrefix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5" fontId="5" fillId="0" borderId="0" xfId="1" applyNumberFormat="1" applyFont="1"/>
    <xf numFmtId="0" fontId="5" fillId="0" borderId="0" xfId="1" applyFont="1" applyAlignment="1">
      <alignment horizontal="center"/>
    </xf>
    <xf numFmtId="0" fontId="4" fillId="0" borderId="0" xfId="1" applyFont="1"/>
    <xf numFmtId="169" fontId="4" fillId="0" borderId="0" xfId="3" applyNumberFormat="1" applyFont="1"/>
    <xf numFmtId="166" fontId="4" fillId="0" borderId="0" xfId="1" applyNumberFormat="1" applyFont="1"/>
    <xf numFmtId="168" fontId="4" fillId="0" borderId="0" xfId="3" applyNumberFormat="1" applyFont="1"/>
    <xf numFmtId="17" fontId="6" fillId="0" borderId="0" xfId="1" applyNumberFormat="1" applyFont="1"/>
    <xf numFmtId="0" fontId="6" fillId="0" borderId="1" xfId="1" applyFont="1" applyBorder="1" applyAlignment="1">
      <alignment horizontal="center"/>
    </xf>
    <xf numFmtId="169" fontId="4" fillId="0" borderId="1" xfId="3" applyNumberFormat="1" applyFont="1" applyBorder="1"/>
    <xf numFmtId="10" fontId="5" fillId="0" borderId="0" xfId="1" applyNumberFormat="1" applyFont="1"/>
    <xf numFmtId="10" fontId="8" fillId="0" borderId="0" xfId="4" applyNumberFormat="1" applyFont="1"/>
    <xf numFmtId="0" fontId="0" fillId="0" borderId="0" xfId="1" quotePrefix="1" applyFont="1"/>
    <xf numFmtId="0" fontId="3" fillId="2" borderId="2" xfId="1" applyFont="1" applyFill="1" applyBorder="1" applyAlignment="1">
      <alignment horizontal="center"/>
    </xf>
    <xf numFmtId="16" fontId="3" fillId="0" borderId="0" xfId="1" applyNumberFormat="1" applyFont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2" fillId="0" borderId="0" xfId="1" applyFont="1"/>
    <xf numFmtId="0" fontId="9" fillId="0" borderId="0" xfId="1" applyFont="1"/>
    <xf numFmtId="8" fontId="9" fillId="0" borderId="0" xfId="1" applyNumberFormat="1" applyFont="1"/>
    <xf numFmtId="172" fontId="9" fillId="0" borderId="0" xfId="1" applyNumberFormat="1" applyFont="1"/>
    <xf numFmtId="0" fontId="0" fillId="0" borderId="0" xfId="1" applyFont="1" applyFill="1" applyAlignment="1">
      <alignment horizontal="left"/>
    </xf>
    <xf numFmtId="0" fontId="4" fillId="0" borderId="0" xfId="1" applyFont="1" applyFill="1" applyBorder="1"/>
    <xf numFmtId="166" fontId="4" fillId="0" borderId="0" xfId="4" applyNumberFormat="1" applyFont="1" applyFill="1" applyBorder="1"/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2" borderId="0" xfId="1" applyFont="1" applyFill="1" applyBorder="1"/>
    <xf numFmtId="0" fontId="5" fillId="2" borderId="0" xfId="1" applyFont="1" applyFill="1" applyBorder="1" applyAlignment="1">
      <alignment horizontal="center"/>
    </xf>
    <xf numFmtId="0" fontId="8" fillId="2" borderId="8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173" fontId="9" fillId="0" borderId="0" xfId="1" applyNumberFormat="1" applyFont="1"/>
    <xf numFmtId="165" fontId="4" fillId="0" borderId="0" xfId="1" applyNumberFormat="1" applyFont="1" applyFill="1"/>
    <xf numFmtId="167" fontId="4" fillId="0" borderId="0" xfId="1" applyNumberFormat="1" applyFont="1" applyAlignment="1">
      <alignment horizontal="center"/>
    </xf>
    <xf numFmtId="168" fontId="10" fillId="0" borderId="0" xfId="3" applyNumberFormat="1" applyFont="1"/>
    <xf numFmtId="171" fontId="0" fillId="0" borderId="0" xfId="1" applyNumberFormat="1" applyFont="1" applyAlignment="1">
      <alignment horizontal="center"/>
    </xf>
    <xf numFmtId="171" fontId="3" fillId="3" borderId="12" xfId="1" applyNumberFormat="1" applyFont="1" applyFill="1" applyBorder="1" applyAlignment="1">
      <alignment horizontal="center"/>
    </xf>
    <xf numFmtId="0" fontId="6" fillId="0" borderId="0" xfId="1" applyFont="1" applyBorder="1"/>
    <xf numFmtId="0" fontId="5" fillId="0" borderId="0" xfId="1" applyFont="1" applyBorder="1"/>
    <xf numFmtId="0" fontId="6" fillId="0" borderId="0" xfId="1" quotePrefix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0" xfId="1" quotePrefix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5" fontId="5" fillId="0" borderId="0" xfId="2" applyNumberFormat="1" applyFont="1" applyBorder="1"/>
    <xf numFmtId="165" fontId="5" fillId="0" borderId="0" xfId="1" applyNumberFormat="1" applyFont="1" applyBorder="1"/>
    <xf numFmtId="0" fontId="5" fillId="0" borderId="0" xfId="1" applyFont="1" applyFill="1" applyBorder="1"/>
    <xf numFmtId="0" fontId="4" fillId="3" borderId="4" xfId="1" applyFont="1" applyFill="1" applyBorder="1"/>
    <xf numFmtId="0" fontId="4" fillId="3" borderId="5" xfId="1" applyFont="1" applyFill="1" applyBorder="1"/>
    <xf numFmtId="0" fontId="4" fillId="3" borderId="6" xfId="1" applyFont="1" applyFill="1" applyBorder="1"/>
    <xf numFmtId="0" fontId="4" fillId="3" borderId="7" xfId="1" applyFont="1" applyFill="1" applyBorder="1"/>
    <xf numFmtId="0" fontId="4" fillId="3" borderId="0" xfId="1" applyFont="1" applyFill="1" applyBorder="1"/>
    <xf numFmtId="0" fontId="4" fillId="3" borderId="10" xfId="1" applyFont="1" applyFill="1" applyBorder="1"/>
    <xf numFmtId="0" fontId="4" fillId="3" borderId="1" xfId="1" applyFont="1" applyFill="1" applyBorder="1"/>
    <xf numFmtId="0" fontId="4" fillId="3" borderId="9" xfId="1" applyFont="1" applyFill="1" applyBorder="1"/>
    <xf numFmtId="0" fontId="4" fillId="3" borderId="8" xfId="1" applyFont="1" applyFill="1" applyBorder="1"/>
    <xf numFmtId="166" fontId="4" fillId="3" borderId="11" xfId="4" applyNumberFormat="1" applyFont="1" applyFill="1" applyBorder="1"/>
    <xf numFmtId="167" fontId="3" fillId="2" borderId="12" xfId="1" applyNumberFormat="1" applyFont="1" applyFill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6" fillId="0" borderId="0" xfId="1" applyFont="1"/>
    <xf numFmtId="0" fontId="13" fillId="0" borderId="0" xfId="1" applyFont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12" xfId="1" applyFont="1" applyFill="1" applyBorder="1"/>
    <xf numFmtId="168" fontId="6" fillId="2" borderId="12" xfId="3" applyNumberFormat="1" applyFont="1" applyFill="1" applyBorder="1"/>
    <xf numFmtId="0" fontId="12" fillId="0" borderId="0" xfId="1" applyFont="1" applyAlignment="1">
      <alignment horizontal="center"/>
    </xf>
    <xf numFmtId="169" fontId="4" fillId="0" borderId="0" xfId="3" applyNumberFormat="1" applyFont="1" applyFill="1"/>
    <xf numFmtId="0" fontId="6" fillId="2" borderId="2" xfId="1" applyFont="1" applyFill="1" applyBorder="1"/>
    <xf numFmtId="0" fontId="5" fillId="0" borderId="7" xfId="1" applyFont="1" applyBorder="1" applyAlignment="1">
      <alignment horizontal="left"/>
    </xf>
    <xf numFmtId="170" fontId="4" fillId="0" borderId="0" xfId="1" applyNumberFormat="1" applyFont="1" applyBorder="1"/>
    <xf numFmtId="0" fontId="4" fillId="0" borderId="10" xfId="1" applyFont="1" applyBorder="1"/>
    <xf numFmtId="0" fontId="2" fillId="0" borderId="7" xfId="1" applyFont="1" applyBorder="1" applyAlignment="1">
      <alignment horizontal="right"/>
    </xf>
    <xf numFmtId="0" fontId="2" fillId="0" borderId="0" xfId="1" applyFont="1" applyBorder="1"/>
    <xf numFmtId="0" fontId="4" fillId="0" borderId="0" xfId="1" applyFont="1" applyBorder="1"/>
    <xf numFmtId="175" fontId="4" fillId="0" borderId="0" xfId="1" applyNumberFormat="1" applyFont="1"/>
    <xf numFmtId="171" fontId="15" fillId="0" borderId="0" xfId="0" applyNumberFormat="1" applyFont="1" applyAlignment="1">
      <alignment horizontal="center"/>
    </xf>
    <xf numFmtId="174" fontId="0" fillId="0" borderId="0" xfId="0" applyNumberFormat="1" applyAlignment="1">
      <alignment horizontal="center"/>
    </xf>
    <xf numFmtId="171" fontId="15" fillId="0" borderId="0" xfId="0" applyNumberFormat="1" applyFont="1" applyBorder="1" applyAlignment="1">
      <alignment horizontal="center"/>
    </xf>
    <xf numFmtId="174" fontId="0" fillId="0" borderId="0" xfId="0" applyNumberFormat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5" fontId="4" fillId="0" borderId="0" xfId="2" applyNumberFormat="1" applyFont="1" applyFill="1"/>
    <xf numFmtId="164" fontId="4" fillId="0" borderId="0" xfId="4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Fill="1"/>
    <xf numFmtId="164" fontId="4" fillId="0" borderId="0" xfId="4" applyNumberFormat="1" applyFont="1" applyAlignment="1">
      <alignment horizontal="center"/>
    </xf>
    <xf numFmtId="165" fontId="4" fillId="0" borderId="0" xfId="1" applyNumberFormat="1" applyFont="1"/>
    <xf numFmtId="165" fontId="4" fillId="0" borderId="0" xfId="2" applyNumberFormat="1" applyFont="1" applyAlignment="1">
      <alignment horizontal="center"/>
    </xf>
    <xf numFmtId="0" fontId="2" fillId="0" borderId="0" xfId="1" applyFont="1" applyAlignment="1">
      <alignment horizontal="center"/>
    </xf>
    <xf numFmtId="165" fontId="4" fillId="0" borderId="0" xfId="2" applyNumberFormat="1" applyFont="1" applyFill="1" applyBorder="1"/>
    <xf numFmtId="165" fontId="4" fillId="0" borderId="0" xfId="1" applyNumberFormat="1" applyFont="1" applyBorder="1"/>
    <xf numFmtId="175" fontId="4" fillId="0" borderId="0" xfId="1" applyNumberFormat="1" applyFont="1" applyBorder="1"/>
    <xf numFmtId="174" fontId="2" fillId="0" borderId="0" xfId="0" applyNumberFormat="1" applyFont="1" applyFill="1" applyBorder="1" applyAlignment="1">
      <alignment horizontal="center"/>
    </xf>
    <xf numFmtId="174" fontId="2" fillId="0" borderId="0" xfId="0" applyNumberFormat="1" applyFont="1" applyFill="1" applyAlignment="1">
      <alignment horizontal="center"/>
    </xf>
    <xf numFmtId="2" fontId="1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71" fontId="0" fillId="0" borderId="0" xfId="1" quotePrefix="1" applyNumberFormat="1" applyFont="1"/>
    <xf numFmtId="44" fontId="4" fillId="3" borderId="0" xfId="3" applyFont="1" applyFill="1" applyBorder="1" applyAlignment="1">
      <alignment horizontal="right"/>
    </xf>
    <xf numFmtId="166" fontId="4" fillId="0" borderId="0" xfId="4" applyNumberFormat="1" applyFont="1"/>
    <xf numFmtId="14" fontId="0" fillId="0" borderId="0" xfId="0" applyNumberFormat="1"/>
    <xf numFmtId="14" fontId="6" fillId="0" borderId="0" xfId="1" quotePrefix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0" xfId="1" applyFont="1" applyFill="1"/>
    <xf numFmtId="0" fontId="2" fillId="0" borderId="0" xfId="1" applyFont="1" applyAlignment="1">
      <alignment vertical="top"/>
    </xf>
    <xf numFmtId="0" fontId="2" fillId="0" borderId="0" xfId="2" applyNumberFormat="1" applyFont="1" applyFill="1" applyAlignment="1">
      <alignment horizontal="center"/>
    </xf>
    <xf numFmtId="167" fontId="2" fillId="0" borderId="7" xfId="1" applyNumberFormat="1" applyFont="1" applyBorder="1" applyAlignment="1">
      <alignment horizontal="center"/>
    </xf>
    <xf numFmtId="44" fontId="2" fillId="0" borderId="10" xfId="3" applyFont="1" applyFill="1" applyBorder="1"/>
    <xf numFmtId="0" fontId="2" fillId="0" borderId="9" xfId="1" applyFont="1" applyBorder="1" applyAlignment="1">
      <alignment horizontal="right"/>
    </xf>
    <xf numFmtId="44" fontId="2" fillId="0" borderId="11" xfId="3" applyFont="1" applyFill="1" applyBorder="1"/>
    <xf numFmtId="44" fontId="4" fillId="4" borderId="1" xfId="3" applyFont="1" applyFill="1" applyBorder="1"/>
    <xf numFmtId="44" fontId="2" fillId="0" borderId="19" xfId="3" applyFont="1" applyFill="1" applyBorder="1"/>
    <xf numFmtId="177" fontId="6" fillId="0" borderId="0" xfId="4" applyNumberFormat="1" applyFont="1"/>
    <xf numFmtId="165" fontId="2" fillId="0" borderId="0" xfId="0" applyNumberFormat="1" applyFont="1" applyFill="1"/>
    <xf numFmtId="178" fontId="4" fillId="0" borderId="0" xfId="1" applyNumberFormat="1" applyFont="1"/>
    <xf numFmtId="174" fontId="2" fillId="0" borderId="0" xfId="0" applyNumberFormat="1" applyFont="1" applyAlignment="1">
      <alignment horizontal="center"/>
    </xf>
    <xf numFmtId="179" fontId="4" fillId="0" borderId="0" xfId="1" applyNumberFormat="1" applyFont="1"/>
    <xf numFmtId="0" fontId="6" fillId="0" borderId="0" xfId="1" applyFont="1" applyAlignment="1">
      <alignment horizontal="center"/>
    </xf>
    <xf numFmtId="179" fontId="7" fillId="0" borderId="0" xfId="1" applyNumberFormat="1" applyFont="1" applyAlignment="1">
      <alignment horizontal="center"/>
    </xf>
    <xf numFmtId="0" fontId="4" fillId="0" borderId="7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14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1" applyFont="1" applyAlignment="1">
      <alignment vertical="top" wrapText="1"/>
    </xf>
    <xf numFmtId="0" fontId="3" fillId="0" borderId="15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16" xfId="1" applyFont="1" applyBorder="1" applyAlignment="1">
      <alignment horizontal="center" wrapText="1"/>
    </xf>
    <xf numFmtId="0" fontId="3" fillId="0" borderId="18" xfId="1" applyFont="1" applyBorder="1" applyAlignment="1">
      <alignment horizontal="center"/>
    </xf>
    <xf numFmtId="0" fontId="3" fillId="3" borderId="13" xfId="1" applyFont="1" applyFill="1" applyBorder="1" applyAlignment="1">
      <alignment horizontal="center" vertical="top" wrapText="1"/>
    </xf>
    <xf numFmtId="0" fontId="3" fillId="3" borderId="14" xfId="1" applyFont="1" applyFill="1" applyBorder="1" applyAlignment="1">
      <alignment horizontal="center" vertical="top" wrapText="1"/>
    </xf>
  </cellXfs>
  <cellStyles count="1275">
    <cellStyle name="_x0013_" xfId="1" xr:uid="{00000000-0005-0000-0000-000000000000}"/>
    <cellStyle name="_x0013_ 2" xfId="13" xr:uid="{00000000-0005-0000-0000-000001000000}"/>
    <cellStyle name="_x0013_ 3" xfId="6" xr:uid="{00000000-0005-0000-0000-000002000000}"/>
    <cellStyle name="_x0013__CLOSE-TX March 12" xfId="14" xr:uid="{00000000-0005-0000-0000-000003000000}"/>
    <cellStyle name="_x0013__CLOSE-TX March 12 2" xfId="15" xr:uid="{00000000-0005-0000-0000-000004000000}"/>
    <cellStyle name="_Rid_2_S40" xfId="16" xr:uid="{00000000-0005-0000-0000-000005000000}"/>
    <cellStyle name="_Rid_2_S42" xfId="17" xr:uid="{00000000-0005-0000-0000-000006000000}"/>
    <cellStyle name="_Rid_2_S43" xfId="18" xr:uid="{00000000-0005-0000-0000-000007000000}"/>
    <cellStyle name="_Rid_2_S46" xfId="19" xr:uid="{00000000-0005-0000-0000-000008000000}"/>
    <cellStyle name="_Rid_2_S53" xfId="20" xr:uid="{00000000-0005-0000-0000-000009000000}"/>
    <cellStyle name="Comma" xfId="2" builtinId="3"/>
    <cellStyle name="Comma  - Style1" xfId="22" xr:uid="{00000000-0005-0000-0000-00000B000000}"/>
    <cellStyle name="Comma  - Style2" xfId="23" xr:uid="{00000000-0005-0000-0000-00000C000000}"/>
    <cellStyle name="Comma  - Style3" xfId="24" xr:uid="{00000000-0005-0000-0000-00000D000000}"/>
    <cellStyle name="Comma  - Style4" xfId="25" xr:uid="{00000000-0005-0000-0000-00000E000000}"/>
    <cellStyle name="Comma  - Style5" xfId="26" xr:uid="{00000000-0005-0000-0000-00000F000000}"/>
    <cellStyle name="Comma  - Style6" xfId="27" xr:uid="{00000000-0005-0000-0000-000010000000}"/>
    <cellStyle name="Comma  - Style7" xfId="28" xr:uid="{00000000-0005-0000-0000-000011000000}"/>
    <cellStyle name="Comma  - Style8" xfId="29" xr:uid="{00000000-0005-0000-0000-000012000000}"/>
    <cellStyle name="Comma 10" xfId="30" xr:uid="{00000000-0005-0000-0000-000013000000}"/>
    <cellStyle name="Comma 10 2" xfId="31" xr:uid="{00000000-0005-0000-0000-000014000000}"/>
    <cellStyle name="Comma 100" xfId="32" xr:uid="{00000000-0005-0000-0000-000015000000}"/>
    <cellStyle name="Comma 101" xfId="33" xr:uid="{00000000-0005-0000-0000-000016000000}"/>
    <cellStyle name="Comma 102" xfId="34" xr:uid="{00000000-0005-0000-0000-000017000000}"/>
    <cellStyle name="Comma 103" xfId="35" xr:uid="{00000000-0005-0000-0000-000018000000}"/>
    <cellStyle name="Comma 104" xfId="36" xr:uid="{00000000-0005-0000-0000-000019000000}"/>
    <cellStyle name="Comma 105" xfId="37" xr:uid="{00000000-0005-0000-0000-00001A000000}"/>
    <cellStyle name="Comma 106" xfId="38" xr:uid="{00000000-0005-0000-0000-00001B000000}"/>
    <cellStyle name="Comma 107" xfId="39" xr:uid="{00000000-0005-0000-0000-00001C000000}"/>
    <cellStyle name="Comma 108" xfId="40" xr:uid="{00000000-0005-0000-0000-00001D000000}"/>
    <cellStyle name="Comma 109" xfId="41" xr:uid="{00000000-0005-0000-0000-00001E000000}"/>
    <cellStyle name="Comma 11" xfId="42" xr:uid="{00000000-0005-0000-0000-00001F000000}"/>
    <cellStyle name="Comma 11 2" xfId="43" xr:uid="{00000000-0005-0000-0000-000020000000}"/>
    <cellStyle name="Comma 110" xfId="44" xr:uid="{00000000-0005-0000-0000-000021000000}"/>
    <cellStyle name="Comma 111" xfId="45" xr:uid="{00000000-0005-0000-0000-000022000000}"/>
    <cellStyle name="Comma 112" xfId="46" xr:uid="{00000000-0005-0000-0000-000023000000}"/>
    <cellStyle name="Comma 113" xfId="47" xr:uid="{00000000-0005-0000-0000-000024000000}"/>
    <cellStyle name="Comma 114" xfId="48" xr:uid="{00000000-0005-0000-0000-000025000000}"/>
    <cellStyle name="Comma 115" xfId="49" xr:uid="{00000000-0005-0000-0000-000026000000}"/>
    <cellStyle name="Comma 116" xfId="50" xr:uid="{00000000-0005-0000-0000-000027000000}"/>
    <cellStyle name="Comma 117" xfId="51" xr:uid="{00000000-0005-0000-0000-000028000000}"/>
    <cellStyle name="Comma 118" xfId="52" xr:uid="{00000000-0005-0000-0000-000029000000}"/>
    <cellStyle name="Comma 119" xfId="53" xr:uid="{00000000-0005-0000-0000-00002A000000}"/>
    <cellStyle name="Comma 12" xfId="54" xr:uid="{00000000-0005-0000-0000-00002B000000}"/>
    <cellStyle name="Comma 12 2" xfId="55" xr:uid="{00000000-0005-0000-0000-00002C000000}"/>
    <cellStyle name="Comma 120" xfId="56" xr:uid="{00000000-0005-0000-0000-00002D000000}"/>
    <cellStyle name="Comma 121" xfId="57" xr:uid="{00000000-0005-0000-0000-00002E000000}"/>
    <cellStyle name="Comma 122" xfId="58" xr:uid="{00000000-0005-0000-0000-00002F000000}"/>
    <cellStyle name="Comma 123" xfId="59" xr:uid="{00000000-0005-0000-0000-000030000000}"/>
    <cellStyle name="Comma 124" xfId="60" xr:uid="{00000000-0005-0000-0000-000031000000}"/>
    <cellStyle name="Comma 125" xfId="61" xr:uid="{00000000-0005-0000-0000-000032000000}"/>
    <cellStyle name="Comma 126" xfId="62" xr:uid="{00000000-0005-0000-0000-000033000000}"/>
    <cellStyle name="Comma 127" xfId="63" xr:uid="{00000000-0005-0000-0000-000034000000}"/>
    <cellStyle name="Comma 128" xfId="64" xr:uid="{00000000-0005-0000-0000-000035000000}"/>
    <cellStyle name="Comma 129" xfId="65" xr:uid="{00000000-0005-0000-0000-000036000000}"/>
    <cellStyle name="Comma 13" xfId="66" xr:uid="{00000000-0005-0000-0000-000037000000}"/>
    <cellStyle name="Comma 13 2" xfId="67" xr:uid="{00000000-0005-0000-0000-000038000000}"/>
    <cellStyle name="Comma 130" xfId="68" xr:uid="{00000000-0005-0000-0000-000039000000}"/>
    <cellStyle name="Comma 131" xfId="69" xr:uid="{00000000-0005-0000-0000-00003A000000}"/>
    <cellStyle name="Comma 132" xfId="70" xr:uid="{00000000-0005-0000-0000-00003B000000}"/>
    <cellStyle name="Comma 133" xfId="71" xr:uid="{00000000-0005-0000-0000-00003C000000}"/>
    <cellStyle name="Comma 134" xfId="72" xr:uid="{00000000-0005-0000-0000-00003D000000}"/>
    <cellStyle name="Comma 135" xfId="73" xr:uid="{00000000-0005-0000-0000-00003E000000}"/>
    <cellStyle name="Comma 136" xfId="74" xr:uid="{00000000-0005-0000-0000-00003F000000}"/>
    <cellStyle name="Comma 137" xfId="75" xr:uid="{00000000-0005-0000-0000-000040000000}"/>
    <cellStyle name="Comma 138" xfId="76" xr:uid="{00000000-0005-0000-0000-000041000000}"/>
    <cellStyle name="Comma 139" xfId="77" xr:uid="{00000000-0005-0000-0000-000042000000}"/>
    <cellStyle name="Comma 14" xfId="78" xr:uid="{00000000-0005-0000-0000-000043000000}"/>
    <cellStyle name="Comma 14 2" xfId="79" xr:uid="{00000000-0005-0000-0000-000044000000}"/>
    <cellStyle name="Comma 140" xfId="80" xr:uid="{00000000-0005-0000-0000-000045000000}"/>
    <cellStyle name="Comma 141" xfId="81" xr:uid="{00000000-0005-0000-0000-000046000000}"/>
    <cellStyle name="Comma 142" xfId="82" xr:uid="{00000000-0005-0000-0000-000047000000}"/>
    <cellStyle name="Comma 143" xfId="83" xr:uid="{00000000-0005-0000-0000-000048000000}"/>
    <cellStyle name="Comma 144" xfId="84" xr:uid="{00000000-0005-0000-0000-000049000000}"/>
    <cellStyle name="Comma 145" xfId="85" xr:uid="{00000000-0005-0000-0000-00004A000000}"/>
    <cellStyle name="Comma 146" xfId="86" xr:uid="{00000000-0005-0000-0000-00004B000000}"/>
    <cellStyle name="Comma 147" xfId="87" xr:uid="{00000000-0005-0000-0000-00004C000000}"/>
    <cellStyle name="Comma 148" xfId="88" xr:uid="{00000000-0005-0000-0000-00004D000000}"/>
    <cellStyle name="Comma 149" xfId="89" xr:uid="{00000000-0005-0000-0000-00004E000000}"/>
    <cellStyle name="Comma 15" xfId="90" xr:uid="{00000000-0005-0000-0000-00004F000000}"/>
    <cellStyle name="Comma 15 2" xfId="91" xr:uid="{00000000-0005-0000-0000-000050000000}"/>
    <cellStyle name="Comma 150" xfId="92" xr:uid="{00000000-0005-0000-0000-000051000000}"/>
    <cellStyle name="Comma 151" xfId="93" xr:uid="{00000000-0005-0000-0000-000052000000}"/>
    <cellStyle name="Comma 152" xfId="94" xr:uid="{00000000-0005-0000-0000-000053000000}"/>
    <cellStyle name="Comma 153" xfId="95" xr:uid="{00000000-0005-0000-0000-000054000000}"/>
    <cellStyle name="Comma 154" xfId="96" xr:uid="{00000000-0005-0000-0000-000055000000}"/>
    <cellStyle name="Comma 155" xfId="97" xr:uid="{00000000-0005-0000-0000-000056000000}"/>
    <cellStyle name="Comma 156" xfId="98" xr:uid="{00000000-0005-0000-0000-000057000000}"/>
    <cellStyle name="Comma 157" xfId="99" xr:uid="{00000000-0005-0000-0000-000058000000}"/>
    <cellStyle name="Comma 158" xfId="100" xr:uid="{00000000-0005-0000-0000-000059000000}"/>
    <cellStyle name="Comma 159" xfId="101" xr:uid="{00000000-0005-0000-0000-00005A000000}"/>
    <cellStyle name="Comma 16" xfId="102" xr:uid="{00000000-0005-0000-0000-00005B000000}"/>
    <cellStyle name="Comma 16 2" xfId="103" xr:uid="{00000000-0005-0000-0000-00005C000000}"/>
    <cellStyle name="Comma 160" xfId="104" xr:uid="{00000000-0005-0000-0000-00005D000000}"/>
    <cellStyle name="Comma 161" xfId="105" xr:uid="{00000000-0005-0000-0000-00005E000000}"/>
    <cellStyle name="Comma 162" xfId="106" xr:uid="{00000000-0005-0000-0000-00005F000000}"/>
    <cellStyle name="Comma 163" xfId="107" xr:uid="{00000000-0005-0000-0000-000060000000}"/>
    <cellStyle name="Comma 164" xfId="108" xr:uid="{00000000-0005-0000-0000-000061000000}"/>
    <cellStyle name="Comma 165" xfId="109" xr:uid="{00000000-0005-0000-0000-000062000000}"/>
    <cellStyle name="Comma 166" xfId="110" xr:uid="{00000000-0005-0000-0000-000063000000}"/>
    <cellStyle name="Comma 167" xfId="111" xr:uid="{00000000-0005-0000-0000-000064000000}"/>
    <cellStyle name="Comma 168" xfId="112" xr:uid="{00000000-0005-0000-0000-000065000000}"/>
    <cellStyle name="Comma 169" xfId="113" xr:uid="{00000000-0005-0000-0000-000066000000}"/>
    <cellStyle name="Comma 17" xfId="114" xr:uid="{00000000-0005-0000-0000-000067000000}"/>
    <cellStyle name="Comma 17 2" xfId="115" xr:uid="{00000000-0005-0000-0000-000068000000}"/>
    <cellStyle name="Comma 170" xfId="116" xr:uid="{00000000-0005-0000-0000-000069000000}"/>
    <cellStyle name="Comma 171" xfId="117" xr:uid="{00000000-0005-0000-0000-00006A000000}"/>
    <cellStyle name="Comma 172" xfId="118" xr:uid="{00000000-0005-0000-0000-00006B000000}"/>
    <cellStyle name="Comma 173" xfId="119" xr:uid="{00000000-0005-0000-0000-00006C000000}"/>
    <cellStyle name="Comma 174" xfId="120" xr:uid="{00000000-0005-0000-0000-00006D000000}"/>
    <cellStyle name="Comma 175" xfId="121" xr:uid="{00000000-0005-0000-0000-00006E000000}"/>
    <cellStyle name="Comma 176" xfId="122" xr:uid="{00000000-0005-0000-0000-00006F000000}"/>
    <cellStyle name="Comma 177" xfId="123" xr:uid="{00000000-0005-0000-0000-000070000000}"/>
    <cellStyle name="Comma 178" xfId="124" xr:uid="{00000000-0005-0000-0000-000071000000}"/>
    <cellStyle name="Comma 179" xfId="125" xr:uid="{00000000-0005-0000-0000-000072000000}"/>
    <cellStyle name="Comma 18" xfId="126" xr:uid="{00000000-0005-0000-0000-000073000000}"/>
    <cellStyle name="Comma 18 2" xfId="127" xr:uid="{00000000-0005-0000-0000-000074000000}"/>
    <cellStyle name="Comma 180" xfId="128" xr:uid="{00000000-0005-0000-0000-000075000000}"/>
    <cellStyle name="Comma 181" xfId="129" xr:uid="{00000000-0005-0000-0000-000076000000}"/>
    <cellStyle name="Comma 182" xfId="130" xr:uid="{00000000-0005-0000-0000-000077000000}"/>
    <cellStyle name="Comma 183" xfId="131" xr:uid="{00000000-0005-0000-0000-000078000000}"/>
    <cellStyle name="Comma 184" xfId="132" xr:uid="{00000000-0005-0000-0000-000079000000}"/>
    <cellStyle name="Comma 185" xfId="133" xr:uid="{00000000-0005-0000-0000-00007A000000}"/>
    <cellStyle name="Comma 186" xfId="134" xr:uid="{00000000-0005-0000-0000-00007B000000}"/>
    <cellStyle name="Comma 187" xfId="135" xr:uid="{00000000-0005-0000-0000-00007C000000}"/>
    <cellStyle name="Comma 188" xfId="136" xr:uid="{00000000-0005-0000-0000-00007D000000}"/>
    <cellStyle name="Comma 189" xfId="137" xr:uid="{00000000-0005-0000-0000-00007E000000}"/>
    <cellStyle name="Comma 19" xfId="138" xr:uid="{00000000-0005-0000-0000-00007F000000}"/>
    <cellStyle name="Comma 19 2" xfId="139" xr:uid="{00000000-0005-0000-0000-000080000000}"/>
    <cellStyle name="Comma 190" xfId="140" xr:uid="{00000000-0005-0000-0000-000081000000}"/>
    <cellStyle name="Comma 191" xfId="141" xr:uid="{00000000-0005-0000-0000-000082000000}"/>
    <cellStyle name="Comma 192" xfId="142" xr:uid="{00000000-0005-0000-0000-000083000000}"/>
    <cellStyle name="Comma 193" xfId="143" xr:uid="{00000000-0005-0000-0000-000084000000}"/>
    <cellStyle name="Comma 194" xfId="144" xr:uid="{00000000-0005-0000-0000-000085000000}"/>
    <cellStyle name="Comma 195" xfId="145" xr:uid="{00000000-0005-0000-0000-000086000000}"/>
    <cellStyle name="Comma 196" xfId="146" xr:uid="{00000000-0005-0000-0000-000087000000}"/>
    <cellStyle name="Comma 197" xfId="147" xr:uid="{00000000-0005-0000-0000-000088000000}"/>
    <cellStyle name="Comma 198" xfId="148" xr:uid="{00000000-0005-0000-0000-000089000000}"/>
    <cellStyle name="Comma 199" xfId="149" xr:uid="{00000000-0005-0000-0000-00008A000000}"/>
    <cellStyle name="Comma 2" xfId="8" xr:uid="{00000000-0005-0000-0000-00008B000000}"/>
    <cellStyle name="Comma 2 2" xfId="151" xr:uid="{00000000-0005-0000-0000-00008C000000}"/>
    <cellStyle name="Comma 2 3" xfId="150" xr:uid="{00000000-0005-0000-0000-00008D000000}"/>
    <cellStyle name="Comma 20" xfId="152" xr:uid="{00000000-0005-0000-0000-00008E000000}"/>
    <cellStyle name="Comma 20 2" xfId="153" xr:uid="{00000000-0005-0000-0000-00008F000000}"/>
    <cellStyle name="Comma 200" xfId="21" xr:uid="{00000000-0005-0000-0000-000090000000}"/>
    <cellStyle name="Comma 201" xfId="1272" xr:uid="{00000000-0005-0000-0000-000091000000}"/>
    <cellStyle name="Comma 202" xfId="7" xr:uid="{00000000-0005-0000-0000-000092000000}"/>
    <cellStyle name="Comma 203" xfId="1274" xr:uid="{00000000-0005-0000-0000-000093000000}"/>
    <cellStyle name="Comma 21" xfId="154" xr:uid="{00000000-0005-0000-0000-000094000000}"/>
    <cellStyle name="Comma 21 2" xfId="155" xr:uid="{00000000-0005-0000-0000-000095000000}"/>
    <cellStyle name="Comma 22" xfId="156" xr:uid="{00000000-0005-0000-0000-000096000000}"/>
    <cellStyle name="Comma 22 2" xfId="157" xr:uid="{00000000-0005-0000-0000-000097000000}"/>
    <cellStyle name="Comma 23" xfId="158" xr:uid="{00000000-0005-0000-0000-000098000000}"/>
    <cellStyle name="Comma 23 2" xfId="159" xr:uid="{00000000-0005-0000-0000-000099000000}"/>
    <cellStyle name="Comma 24" xfId="160" xr:uid="{00000000-0005-0000-0000-00009A000000}"/>
    <cellStyle name="Comma 24 2" xfId="161" xr:uid="{00000000-0005-0000-0000-00009B000000}"/>
    <cellStyle name="Comma 25" xfId="162" xr:uid="{00000000-0005-0000-0000-00009C000000}"/>
    <cellStyle name="Comma 25 2" xfId="163" xr:uid="{00000000-0005-0000-0000-00009D000000}"/>
    <cellStyle name="Comma 26" xfId="164" xr:uid="{00000000-0005-0000-0000-00009E000000}"/>
    <cellStyle name="Comma 26 2" xfId="165" xr:uid="{00000000-0005-0000-0000-00009F000000}"/>
    <cellStyle name="Comma 27" xfId="166" xr:uid="{00000000-0005-0000-0000-0000A0000000}"/>
    <cellStyle name="Comma 27 2" xfId="167" xr:uid="{00000000-0005-0000-0000-0000A1000000}"/>
    <cellStyle name="Comma 28" xfId="168" xr:uid="{00000000-0005-0000-0000-0000A2000000}"/>
    <cellStyle name="Comma 28 2" xfId="169" xr:uid="{00000000-0005-0000-0000-0000A3000000}"/>
    <cellStyle name="Comma 29" xfId="170" xr:uid="{00000000-0005-0000-0000-0000A4000000}"/>
    <cellStyle name="Comma 29 2" xfId="171" xr:uid="{00000000-0005-0000-0000-0000A5000000}"/>
    <cellStyle name="Comma 3" xfId="172" xr:uid="{00000000-0005-0000-0000-0000A6000000}"/>
    <cellStyle name="Comma 3 2" xfId="173" xr:uid="{00000000-0005-0000-0000-0000A7000000}"/>
    <cellStyle name="Comma 3 2 2" xfId="174" xr:uid="{00000000-0005-0000-0000-0000A8000000}"/>
    <cellStyle name="Comma 3 3" xfId="175" xr:uid="{00000000-0005-0000-0000-0000A9000000}"/>
    <cellStyle name="Comma 30" xfId="176" xr:uid="{00000000-0005-0000-0000-0000AA000000}"/>
    <cellStyle name="Comma 30 2" xfId="177" xr:uid="{00000000-0005-0000-0000-0000AB000000}"/>
    <cellStyle name="Comma 31" xfId="178" xr:uid="{00000000-0005-0000-0000-0000AC000000}"/>
    <cellStyle name="Comma 31 2" xfId="179" xr:uid="{00000000-0005-0000-0000-0000AD000000}"/>
    <cellStyle name="Comma 32" xfId="180" xr:uid="{00000000-0005-0000-0000-0000AE000000}"/>
    <cellStyle name="Comma 32 2" xfId="181" xr:uid="{00000000-0005-0000-0000-0000AF000000}"/>
    <cellStyle name="Comma 33" xfId="182" xr:uid="{00000000-0005-0000-0000-0000B0000000}"/>
    <cellStyle name="Comma 33 2" xfId="183" xr:uid="{00000000-0005-0000-0000-0000B1000000}"/>
    <cellStyle name="Comma 34" xfId="184" xr:uid="{00000000-0005-0000-0000-0000B2000000}"/>
    <cellStyle name="Comma 34 2" xfId="185" xr:uid="{00000000-0005-0000-0000-0000B3000000}"/>
    <cellStyle name="Comma 35" xfId="186" xr:uid="{00000000-0005-0000-0000-0000B4000000}"/>
    <cellStyle name="Comma 35 2" xfId="187" xr:uid="{00000000-0005-0000-0000-0000B5000000}"/>
    <cellStyle name="Comma 36" xfId="188" xr:uid="{00000000-0005-0000-0000-0000B6000000}"/>
    <cellStyle name="Comma 36 2" xfId="189" xr:uid="{00000000-0005-0000-0000-0000B7000000}"/>
    <cellStyle name="Comma 37" xfId="190" xr:uid="{00000000-0005-0000-0000-0000B8000000}"/>
    <cellStyle name="Comma 37 2" xfId="191" xr:uid="{00000000-0005-0000-0000-0000B9000000}"/>
    <cellStyle name="Comma 38" xfId="192" xr:uid="{00000000-0005-0000-0000-0000BA000000}"/>
    <cellStyle name="Comma 38 2" xfId="193" xr:uid="{00000000-0005-0000-0000-0000BB000000}"/>
    <cellStyle name="Comma 39" xfId="194" xr:uid="{00000000-0005-0000-0000-0000BC000000}"/>
    <cellStyle name="Comma 39 2" xfId="195" xr:uid="{00000000-0005-0000-0000-0000BD000000}"/>
    <cellStyle name="Comma 4" xfId="196" xr:uid="{00000000-0005-0000-0000-0000BE000000}"/>
    <cellStyle name="Comma 4 2" xfId="197" xr:uid="{00000000-0005-0000-0000-0000BF000000}"/>
    <cellStyle name="Comma 4 3" xfId="198" xr:uid="{00000000-0005-0000-0000-0000C0000000}"/>
    <cellStyle name="Comma 4 4" xfId="199" xr:uid="{00000000-0005-0000-0000-0000C1000000}"/>
    <cellStyle name="Comma 4 5" xfId="200" xr:uid="{00000000-0005-0000-0000-0000C2000000}"/>
    <cellStyle name="Comma 40" xfId="201" xr:uid="{00000000-0005-0000-0000-0000C3000000}"/>
    <cellStyle name="Comma 40 2" xfId="202" xr:uid="{00000000-0005-0000-0000-0000C4000000}"/>
    <cellStyle name="Comma 41" xfId="203" xr:uid="{00000000-0005-0000-0000-0000C5000000}"/>
    <cellStyle name="Comma 41 2" xfId="204" xr:uid="{00000000-0005-0000-0000-0000C6000000}"/>
    <cellStyle name="Comma 42" xfId="205" xr:uid="{00000000-0005-0000-0000-0000C7000000}"/>
    <cellStyle name="Comma 42 2" xfId="206" xr:uid="{00000000-0005-0000-0000-0000C8000000}"/>
    <cellStyle name="Comma 43" xfId="207" xr:uid="{00000000-0005-0000-0000-0000C9000000}"/>
    <cellStyle name="Comma 43 2" xfId="208" xr:uid="{00000000-0005-0000-0000-0000CA000000}"/>
    <cellStyle name="Comma 44" xfId="209" xr:uid="{00000000-0005-0000-0000-0000CB000000}"/>
    <cellStyle name="Comma 44 2" xfId="210" xr:uid="{00000000-0005-0000-0000-0000CC000000}"/>
    <cellStyle name="Comma 45" xfId="211" xr:uid="{00000000-0005-0000-0000-0000CD000000}"/>
    <cellStyle name="Comma 45 2" xfId="212" xr:uid="{00000000-0005-0000-0000-0000CE000000}"/>
    <cellStyle name="Comma 46" xfId="213" xr:uid="{00000000-0005-0000-0000-0000CF000000}"/>
    <cellStyle name="Comma 46 2" xfId="214" xr:uid="{00000000-0005-0000-0000-0000D0000000}"/>
    <cellStyle name="Comma 47" xfId="215" xr:uid="{00000000-0005-0000-0000-0000D1000000}"/>
    <cellStyle name="Comma 47 2" xfId="216" xr:uid="{00000000-0005-0000-0000-0000D2000000}"/>
    <cellStyle name="Comma 48" xfId="217" xr:uid="{00000000-0005-0000-0000-0000D3000000}"/>
    <cellStyle name="Comma 48 2" xfId="218" xr:uid="{00000000-0005-0000-0000-0000D4000000}"/>
    <cellStyle name="Comma 49" xfId="219" xr:uid="{00000000-0005-0000-0000-0000D5000000}"/>
    <cellStyle name="Comma 5" xfId="220" xr:uid="{00000000-0005-0000-0000-0000D6000000}"/>
    <cellStyle name="Comma 5 2" xfId="221" xr:uid="{00000000-0005-0000-0000-0000D7000000}"/>
    <cellStyle name="Comma 5 3" xfId="222" xr:uid="{00000000-0005-0000-0000-0000D8000000}"/>
    <cellStyle name="Comma 5 4" xfId="223" xr:uid="{00000000-0005-0000-0000-0000D9000000}"/>
    <cellStyle name="Comma 50" xfId="224" xr:uid="{00000000-0005-0000-0000-0000DA000000}"/>
    <cellStyle name="Comma 51" xfId="225" xr:uid="{00000000-0005-0000-0000-0000DB000000}"/>
    <cellStyle name="Comma 52" xfId="226" xr:uid="{00000000-0005-0000-0000-0000DC000000}"/>
    <cellStyle name="Comma 53" xfId="227" xr:uid="{00000000-0005-0000-0000-0000DD000000}"/>
    <cellStyle name="Comma 54" xfId="228" xr:uid="{00000000-0005-0000-0000-0000DE000000}"/>
    <cellStyle name="Comma 55" xfId="229" xr:uid="{00000000-0005-0000-0000-0000DF000000}"/>
    <cellStyle name="Comma 56" xfId="230" xr:uid="{00000000-0005-0000-0000-0000E0000000}"/>
    <cellStyle name="Comma 57" xfId="231" xr:uid="{00000000-0005-0000-0000-0000E1000000}"/>
    <cellStyle name="Comma 58" xfId="232" xr:uid="{00000000-0005-0000-0000-0000E2000000}"/>
    <cellStyle name="Comma 59" xfId="233" xr:uid="{00000000-0005-0000-0000-0000E3000000}"/>
    <cellStyle name="Comma 6" xfId="234" xr:uid="{00000000-0005-0000-0000-0000E4000000}"/>
    <cellStyle name="Comma 6 2" xfId="235" xr:uid="{00000000-0005-0000-0000-0000E5000000}"/>
    <cellStyle name="Comma 6 3" xfId="236" xr:uid="{00000000-0005-0000-0000-0000E6000000}"/>
    <cellStyle name="Comma 60" xfId="237" xr:uid="{00000000-0005-0000-0000-0000E7000000}"/>
    <cellStyle name="Comma 61" xfId="238" xr:uid="{00000000-0005-0000-0000-0000E8000000}"/>
    <cellStyle name="Comma 62" xfId="239" xr:uid="{00000000-0005-0000-0000-0000E9000000}"/>
    <cellStyle name="Comma 63" xfId="240" xr:uid="{00000000-0005-0000-0000-0000EA000000}"/>
    <cellStyle name="Comma 64" xfId="241" xr:uid="{00000000-0005-0000-0000-0000EB000000}"/>
    <cellStyle name="Comma 65" xfId="242" xr:uid="{00000000-0005-0000-0000-0000EC000000}"/>
    <cellStyle name="Comma 66" xfId="243" xr:uid="{00000000-0005-0000-0000-0000ED000000}"/>
    <cellStyle name="Comma 67" xfId="244" xr:uid="{00000000-0005-0000-0000-0000EE000000}"/>
    <cellStyle name="Comma 68" xfId="245" xr:uid="{00000000-0005-0000-0000-0000EF000000}"/>
    <cellStyle name="Comma 69" xfId="246" xr:uid="{00000000-0005-0000-0000-0000F0000000}"/>
    <cellStyle name="Comma 7" xfId="247" xr:uid="{00000000-0005-0000-0000-0000F1000000}"/>
    <cellStyle name="Comma 7 2" xfId="248" xr:uid="{00000000-0005-0000-0000-0000F2000000}"/>
    <cellStyle name="Comma 70" xfId="249" xr:uid="{00000000-0005-0000-0000-0000F3000000}"/>
    <cellStyle name="Comma 71" xfId="250" xr:uid="{00000000-0005-0000-0000-0000F4000000}"/>
    <cellStyle name="Comma 72" xfId="251" xr:uid="{00000000-0005-0000-0000-0000F5000000}"/>
    <cellStyle name="Comma 73" xfId="252" xr:uid="{00000000-0005-0000-0000-0000F6000000}"/>
    <cellStyle name="Comma 74" xfId="253" xr:uid="{00000000-0005-0000-0000-0000F7000000}"/>
    <cellStyle name="Comma 75" xfId="254" xr:uid="{00000000-0005-0000-0000-0000F8000000}"/>
    <cellStyle name="Comma 76" xfId="255" xr:uid="{00000000-0005-0000-0000-0000F9000000}"/>
    <cellStyle name="Comma 77" xfId="256" xr:uid="{00000000-0005-0000-0000-0000FA000000}"/>
    <cellStyle name="Comma 78" xfId="257" xr:uid="{00000000-0005-0000-0000-0000FB000000}"/>
    <cellStyle name="Comma 79" xfId="258" xr:uid="{00000000-0005-0000-0000-0000FC000000}"/>
    <cellStyle name="Comma 8" xfId="259" xr:uid="{00000000-0005-0000-0000-0000FD000000}"/>
    <cellStyle name="Comma 8 2" xfId="260" xr:uid="{00000000-0005-0000-0000-0000FE000000}"/>
    <cellStyle name="Comma 80" xfId="261" xr:uid="{00000000-0005-0000-0000-0000FF000000}"/>
    <cellStyle name="Comma 81" xfId="262" xr:uid="{00000000-0005-0000-0000-000000010000}"/>
    <cellStyle name="Comma 82" xfId="263" xr:uid="{00000000-0005-0000-0000-000001010000}"/>
    <cellStyle name="Comma 83" xfId="264" xr:uid="{00000000-0005-0000-0000-000002010000}"/>
    <cellStyle name="Comma 84" xfId="265" xr:uid="{00000000-0005-0000-0000-000003010000}"/>
    <cellStyle name="Comma 85" xfId="266" xr:uid="{00000000-0005-0000-0000-000004010000}"/>
    <cellStyle name="Comma 86" xfId="267" xr:uid="{00000000-0005-0000-0000-000005010000}"/>
    <cellStyle name="Comma 87" xfId="268" xr:uid="{00000000-0005-0000-0000-000006010000}"/>
    <cellStyle name="Comma 88" xfId="269" xr:uid="{00000000-0005-0000-0000-000007010000}"/>
    <cellStyle name="Comma 89" xfId="270" xr:uid="{00000000-0005-0000-0000-000008010000}"/>
    <cellStyle name="Comma 9" xfId="271" xr:uid="{00000000-0005-0000-0000-000009010000}"/>
    <cellStyle name="Comma 9 2" xfId="272" xr:uid="{00000000-0005-0000-0000-00000A010000}"/>
    <cellStyle name="Comma 90" xfId="273" xr:uid="{00000000-0005-0000-0000-00000B010000}"/>
    <cellStyle name="Comma 91" xfId="274" xr:uid="{00000000-0005-0000-0000-00000C010000}"/>
    <cellStyle name="Comma 92" xfId="275" xr:uid="{00000000-0005-0000-0000-00000D010000}"/>
    <cellStyle name="Comma 93" xfId="276" xr:uid="{00000000-0005-0000-0000-00000E010000}"/>
    <cellStyle name="Comma 94" xfId="277" xr:uid="{00000000-0005-0000-0000-00000F010000}"/>
    <cellStyle name="Comma 95" xfId="278" xr:uid="{00000000-0005-0000-0000-000010010000}"/>
    <cellStyle name="Comma 96" xfId="279" xr:uid="{00000000-0005-0000-0000-000011010000}"/>
    <cellStyle name="Comma 97" xfId="280" xr:uid="{00000000-0005-0000-0000-000012010000}"/>
    <cellStyle name="Comma 98" xfId="281" xr:uid="{00000000-0005-0000-0000-000013010000}"/>
    <cellStyle name="Comma 99" xfId="282" xr:uid="{00000000-0005-0000-0000-000014010000}"/>
    <cellStyle name="Currency" xfId="3" builtinId="4"/>
    <cellStyle name="Currency 2" xfId="284" xr:uid="{00000000-0005-0000-0000-000016010000}"/>
    <cellStyle name="Currency 3" xfId="285" xr:uid="{00000000-0005-0000-0000-000017010000}"/>
    <cellStyle name="Currency 4" xfId="286" xr:uid="{00000000-0005-0000-0000-000018010000}"/>
    <cellStyle name="Currency 5" xfId="283" xr:uid="{00000000-0005-0000-0000-000019010000}"/>
    <cellStyle name="Currency 6" xfId="9" xr:uid="{00000000-0005-0000-0000-00001A010000}"/>
    <cellStyle name="Normal" xfId="0" builtinId="0"/>
    <cellStyle name="Normal - Style1" xfId="287" xr:uid="{00000000-0005-0000-0000-00001C010000}"/>
    <cellStyle name="Normal 10" xfId="288" xr:uid="{00000000-0005-0000-0000-00001D010000}"/>
    <cellStyle name="Normal 100" xfId="289" xr:uid="{00000000-0005-0000-0000-00001E010000}"/>
    <cellStyle name="Normal 101" xfId="290" xr:uid="{00000000-0005-0000-0000-00001F010000}"/>
    <cellStyle name="Normal 102" xfId="291" xr:uid="{00000000-0005-0000-0000-000020010000}"/>
    <cellStyle name="Normal 103" xfId="292" xr:uid="{00000000-0005-0000-0000-000021010000}"/>
    <cellStyle name="Normal 104" xfId="293" xr:uid="{00000000-0005-0000-0000-000022010000}"/>
    <cellStyle name="Normal 105" xfId="294" xr:uid="{00000000-0005-0000-0000-000023010000}"/>
    <cellStyle name="Normal 106" xfId="295" xr:uid="{00000000-0005-0000-0000-000024010000}"/>
    <cellStyle name="Normal 107" xfId="296" xr:uid="{00000000-0005-0000-0000-000025010000}"/>
    <cellStyle name="Normal 108" xfId="297" xr:uid="{00000000-0005-0000-0000-000026010000}"/>
    <cellStyle name="Normal 109" xfId="298" xr:uid="{00000000-0005-0000-0000-000027010000}"/>
    <cellStyle name="Normal 11" xfId="299" xr:uid="{00000000-0005-0000-0000-000028010000}"/>
    <cellStyle name="Normal 110" xfId="300" xr:uid="{00000000-0005-0000-0000-000029010000}"/>
    <cellStyle name="Normal 111" xfId="301" xr:uid="{00000000-0005-0000-0000-00002A010000}"/>
    <cellStyle name="Normal 112" xfId="302" xr:uid="{00000000-0005-0000-0000-00002B010000}"/>
    <cellStyle name="Normal 113" xfId="303" xr:uid="{00000000-0005-0000-0000-00002C010000}"/>
    <cellStyle name="Normal 114" xfId="304" xr:uid="{00000000-0005-0000-0000-00002D010000}"/>
    <cellStyle name="Normal 115" xfId="305" xr:uid="{00000000-0005-0000-0000-00002E010000}"/>
    <cellStyle name="Normal 116" xfId="306" xr:uid="{00000000-0005-0000-0000-00002F010000}"/>
    <cellStyle name="Normal 117" xfId="307" xr:uid="{00000000-0005-0000-0000-000030010000}"/>
    <cellStyle name="Normal 118" xfId="308" xr:uid="{00000000-0005-0000-0000-000031010000}"/>
    <cellStyle name="Normal 119" xfId="309" xr:uid="{00000000-0005-0000-0000-000032010000}"/>
    <cellStyle name="Normal 12" xfId="310" xr:uid="{00000000-0005-0000-0000-000033010000}"/>
    <cellStyle name="Normal 120" xfId="311" xr:uid="{00000000-0005-0000-0000-000034010000}"/>
    <cellStyle name="Normal 121" xfId="312" xr:uid="{00000000-0005-0000-0000-000035010000}"/>
    <cellStyle name="Normal 122" xfId="313" xr:uid="{00000000-0005-0000-0000-000036010000}"/>
    <cellStyle name="Normal 123" xfId="314" xr:uid="{00000000-0005-0000-0000-000037010000}"/>
    <cellStyle name="Normal 124" xfId="315" xr:uid="{00000000-0005-0000-0000-000038010000}"/>
    <cellStyle name="Normal 125" xfId="316" xr:uid="{00000000-0005-0000-0000-000039010000}"/>
    <cellStyle name="Normal 126" xfId="317" xr:uid="{00000000-0005-0000-0000-00003A010000}"/>
    <cellStyle name="Normal 127" xfId="318" xr:uid="{00000000-0005-0000-0000-00003B010000}"/>
    <cellStyle name="Normal 128" xfId="319" xr:uid="{00000000-0005-0000-0000-00003C010000}"/>
    <cellStyle name="Normal 129" xfId="320" xr:uid="{00000000-0005-0000-0000-00003D010000}"/>
    <cellStyle name="Normal 13" xfId="321" xr:uid="{00000000-0005-0000-0000-00003E010000}"/>
    <cellStyle name="Normal 130" xfId="322" xr:uid="{00000000-0005-0000-0000-00003F010000}"/>
    <cellStyle name="Normal 131" xfId="323" xr:uid="{00000000-0005-0000-0000-000040010000}"/>
    <cellStyle name="Normal 132" xfId="324" xr:uid="{00000000-0005-0000-0000-000041010000}"/>
    <cellStyle name="Normal 133" xfId="325" xr:uid="{00000000-0005-0000-0000-000042010000}"/>
    <cellStyle name="Normal 134" xfId="326" xr:uid="{00000000-0005-0000-0000-000043010000}"/>
    <cellStyle name="Normal 135" xfId="327" xr:uid="{00000000-0005-0000-0000-000044010000}"/>
    <cellStyle name="Normal 136" xfId="328" xr:uid="{00000000-0005-0000-0000-000045010000}"/>
    <cellStyle name="Normal 137" xfId="329" xr:uid="{00000000-0005-0000-0000-000046010000}"/>
    <cellStyle name="Normal 138" xfId="330" xr:uid="{00000000-0005-0000-0000-000047010000}"/>
    <cellStyle name="Normal 139" xfId="331" xr:uid="{00000000-0005-0000-0000-000048010000}"/>
    <cellStyle name="Normal 14" xfId="332" xr:uid="{00000000-0005-0000-0000-000049010000}"/>
    <cellStyle name="Normal 140" xfId="333" xr:uid="{00000000-0005-0000-0000-00004A010000}"/>
    <cellStyle name="Normal 141" xfId="334" xr:uid="{00000000-0005-0000-0000-00004B010000}"/>
    <cellStyle name="Normal 142" xfId="335" xr:uid="{00000000-0005-0000-0000-00004C010000}"/>
    <cellStyle name="Normal 143" xfId="336" xr:uid="{00000000-0005-0000-0000-00004D010000}"/>
    <cellStyle name="Normal 144" xfId="337" xr:uid="{00000000-0005-0000-0000-00004E010000}"/>
    <cellStyle name="Normal 145" xfId="338" xr:uid="{00000000-0005-0000-0000-00004F010000}"/>
    <cellStyle name="Normal 146" xfId="339" xr:uid="{00000000-0005-0000-0000-000050010000}"/>
    <cellStyle name="Normal 147" xfId="340" xr:uid="{00000000-0005-0000-0000-000051010000}"/>
    <cellStyle name="Normal 148" xfId="341" xr:uid="{00000000-0005-0000-0000-000052010000}"/>
    <cellStyle name="Normal 149" xfId="342" xr:uid="{00000000-0005-0000-0000-000053010000}"/>
    <cellStyle name="Normal 15" xfId="343" xr:uid="{00000000-0005-0000-0000-000054010000}"/>
    <cellStyle name="Normal 150" xfId="344" xr:uid="{00000000-0005-0000-0000-000055010000}"/>
    <cellStyle name="Normal 151" xfId="345" xr:uid="{00000000-0005-0000-0000-000056010000}"/>
    <cellStyle name="Normal 152" xfId="346" xr:uid="{00000000-0005-0000-0000-000057010000}"/>
    <cellStyle name="Normal 153" xfId="347" xr:uid="{00000000-0005-0000-0000-000058010000}"/>
    <cellStyle name="Normal 154" xfId="348" xr:uid="{00000000-0005-0000-0000-000059010000}"/>
    <cellStyle name="Normal 155" xfId="349" xr:uid="{00000000-0005-0000-0000-00005A010000}"/>
    <cellStyle name="Normal 156" xfId="350" xr:uid="{00000000-0005-0000-0000-00005B010000}"/>
    <cellStyle name="Normal 157" xfId="351" xr:uid="{00000000-0005-0000-0000-00005C010000}"/>
    <cellStyle name="Normal 158" xfId="352" xr:uid="{00000000-0005-0000-0000-00005D010000}"/>
    <cellStyle name="Normal 159" xfId="353" xr:uid="{00000000-0005-0000-0000-00005E010000}"/>
    <cellStyle name="Normal 16" xfId="354" xr:uid="{00000000-0005-0000-0000-00005F010000}"/>
    <cellStyle name="Normal 160" xfId="355" xr:uid="{00000000-0005-0000-0000-000060010000}"/>
    <cellStyle name="Normal 161" xfId="356" xr:uid="{00000000-0005-0000-0000-000061010000}"/>
    <cellStyle name="Normal 162" xfId="357" xr:uid="{00000000-0005-0000-0000-000062010000}"/>
    <cellStyle name="Normal 163" xfId="358" xr:uid="{00000000-0005-0000-0000-000063010000}"/>
    <cellStyle name="Normal 164" xfId="359" xr:uid="{00000000-0005-0000-0000-000064010000}"/>
    <cellStyle name="Normal 165" xfId="360" xr:uid="{00000000-0005-0000-0000-000065010000}"/>
    <cellStyle name="Normal 166" xfId="361" xr:uid="{00000000-0005-0000-0000-000066010000}"/>
    <cellStyle name="Normal 167" xfId="362" xr:uid="{00000000-0005-0000-0000-000067010000}"/>
    <cellStyle name="Normal 168" xfId="363" xr:uid="{00000000-0005-0000-0000-000068010000}"/>
    <cellStyle name="Normal 169" xfId="364" xr:uid="{00000000-0005-0000-0000-000069010000}"/>
    <cellStyle name="Normal 17" xfId="365" xr:uid="{00000000-0005-0000-0000-00006A010000}"/>
    <cellStyle name="Normal 170" xfId="366" xr:uid="{00000000-0005-0000-0000-00006B010000}"/>
    <cellStyle name="Normal 171" xfId="367" xr:uid="{00000000-0005-0000-0000-00006C010000}"/>
    <cellStyle name="Normal 172" xfId="368" xr:uid="{00000000-0005-0000-0000-00006D010000}"/>
    <cellStyle name="Normal 173" xfId="369" xr:uid="{00000000-0005-0000-0000-00006E010000}"/>
    <cellStyle name="Normal 174" xfId="370" xr:uid="{00000000-0005-0000-0000-00006F010000}"/>
    <cellStyle name="Normal 175" xfId="371" xr:uid="{00000000-0005-0000-0000-000070010000}"/>
    <cellStyle name="Normal 176" xfId="372" xr:uid="{00000000-0005-0000-0000-000071010000}"/>
    <cellStyle name="Normal 177" xfId="373" xr:uid="{00000000-0005-0000-0000-000072010000}"/>
    <cellStyle name="Normal 178" xfId="374" xr:uid="{00000000-0005-0000-0000-000073010000}"/>
    <cellStyle name="Normal 179" xfId="375" xr:uid="{00000000-0005-0000-0000-000074010000}"/>
    <cellStyle name="Normal 18" xfId="376" xr:uid="{00000000-0005-0000-0000-000075010000}"/>
    <cellStyle name="Normal 180" xfId="377" xr:uid="{00000000-0005-0000-0000-000076010000}"/>
    <cellStyle name="Normal 181" xfId="378" xr:uid="{00000000-0005-0000-0000-000077010000}"/>
    <cellStyle name="Normal 182" xfId="379" xr:uid="{00000000-0005-0000-0000-000078010000}"/>
    <cellStyle name="Normal 183" xfId="380" xr:uid="{00000000-0005-0000-0000-000079010000}"/>
    <cellStyle name="Normal 184" xfId="381" xr:uid="{00000000-0005-0000-0000-00007A010000}"/>
    <cellStyle name="Normal 185" xfId="382" xr:uid="{00000000-0005-0000-0000-00007B010000}"/>
    <cellStyle name="Normal 186" xfId="383" xr:uid="{00000000-0005-0000-0000-00007C010000}"/>
    <cellStyle name="Normal 187" xfId="384" xr:uid="{00000000-0005-0000-0000-00007D010000}"/>
    <cellStyle name="Normal 188" xfId="385" xr:uid="{00000000-0005-0000-0000-00007E010000}"/>
    <cellStyle name="Normal 189" xfId="386" xr:uid="{00000000-0005-0000-0000-00007F010000}"/>
    <cellStyle name="Normal 19" xfId="387" xr:uid="{00000000-0005-0000-0000-000080010000}"/>
    <cellStyle name="Normal 190" xfId="388" xr:uid="{00000000-0005-0000-0000-000081010000}"/>
    <cellStyle name="Normal 191" xfId="389" xr:uid="{00000000-0005-0000-0000-000082010000}"/>
    <cellStyle name="Normal 192" xfId="390" xr:uid="{00000000-0005-0000-0000-000083010000}"/>
    <cellStyle name="Normal 193" xfId="391" xr:uid="{00000000-0005-0000-0000-000084010000}"/>
    <cellStyle name="Normal 194" xfId="392" xr:uid="{00000000-0005-0000-0000-000085010000}"/>
    <cellStyle name="Normal 195" xfId="393" xr:uid="{00000000-0005-0000-0000-000086010000}"/>
    <cellStyle name="Normal 196" xfId="394" xr:uid="{00000000-0005-0000-0000-000087010000}"/>
    <cellStyle name="Normal 197" xfId="395" xr:uid="{00000000-0005-0000-0000-000088010000}"/>
    <cellStyle name="Normal 198" xfId="396" xr:uid="{00000000-0005-0000-0000-000089010000}"/>
    <cellStyle name="Normal 199" xfId="397" xr:uid="{00000000-0005-0000-0000-00008A010000}"/>
    <cellStyle name="Normal 2" xfId="10" xr:uid="{00000000-0005-0000-0000-00008B010000}"/>
    <cellStyle name="Normal 2 2" xfId="399" xr:uid="{00000000-0005-0000-0000-00008C010000}"/>
    <cellStyle name="Normal 2 3" xfId="400" xr:uid="{00000000-0005-0000-0000-00008D010000}"/>
    <cellStyle name="Normal 2 4" xfId="401" xr:uid="{00000000-0005-0000-0000-00008E010000}"/>
    <cellStyle name="Normal 2 5" xfId="402" xr:uid="{00000000-0005-0000-0000-00008F010000}"/>
    <cellStyle name="Normal 2 6" xfId="398" xr:uid="{00000000-0005-0000-0000-000090010000}"/>
    <cellStyle name="Normal 20" xfId="403" xr:uid="{00000000-0005-0000-0000-000091010000}"/>
    <cellStyle name="Normal 200" xfId="404" xr:uid="{00000000-0005-0000-0000-000092010000}"/>
    <cellStyle name="Normal 201" xfId="405" xr:uid="{00000000-0005-0000-0000-000093010000}"/>
    <cellStyle name="Normal 202" xfId="406" xr:uid="{00000000-0005-0000-0000-000094010000}"/>
    <cellStyle name="Normal 203" xfId="407" xr:uid="{00000000-0005-0000-0000-000095010000}"/>
    <cellStyle name="Normal 204" xfId="408" xr:uid="{00000000-0005-0000-0000-000096010000}"/>
    <cellStyle name="Normal 205" xfId="409" xr:uid="{00000000-0005-0000-0000-000097010000}"/>
    <cellStyle name="Normal 206" xfId="410" xr:uid="{00000000-0005-0000-0000-000098010000}"/>
    <cellStyle name="Normal 207" xfId="411" xr:uid="{00000000-0005-0000-0000-000099010000}"/>
    <cellStyle name="Normal 208" xfId="412" xr:uid="{00000000-0005-0000-0000-00009A010000}"/>
    <cellStyle name="Normal 209" xfId="413" xr:uid="{00000000-0005-0000-0000-00009B010000}"/>
    <cellStyle name="Normal 21" xfId="414" xr:uid="{00000000-0005-0000-0000-00009C010000}"/>
    <cellStyle name="Normal 210" xfId="415" xr:uid="{00000000-0005-0000-0000-00009D010000}"/>
    <cellStyle name="Normal 211" xfId="416" xr:uid="{00000000-0005-0000-0000-00009E010000}"/>
    <cellStyle name="Normal 212" xfId="417" xr:uid="{00000000-0005-0000-0000-00009F010000}"/>
    <cellStyle name="Normal 213" xfId="418" xr:uid="{00000000-0005-0000-0000-0000A0010000}"/>
    <cellStyle name="Normal 214" xfId="419" xr:uid="{00000000-0005-0000-0000-0000A1010000}"/>
    <cellStyle name="Normal 215" xfId="420" xr:uid="{00000000-0005-0000-0000-0000A2010000}"/>
    <cellStyle name="Normal 216" xfId="421" xr:uid="{00000000-0005-0000-0000-0000A3010000}"/>
    <cellStyle name="Normal 217" xfId="422" xr:uid="{00000000-0005-0000-0000-0000A4010000}"/>
    <cellStyle name="Normal 218" xfId="423" xr:uid="{00000000-0005-0000-0000-0000A5010000}"/>
    <cellStyle name="Normal 219" xfId="424" xr:uid="{00000000-0005-0000-0000-0000A6010000}"/>
    <cellStyle name="Normal 22" xfId="425" xr:uid="{00000000-0005-0000-0000-0000A7010000}"/>
    <cellStyle name="Normal 220" xfId="426" xr:uid="{00000000-0005-0000-0000-0000A8010000}"/>
    <cellStyle name="Normal 221" xfId="427" xr:uid="{00000000-0005-0000-0000-0000A9010000}"/>
    <cellStyle name="Normal 222" xfId="428" xr:uid="{00000000-0005-0000-0000-0000AA010000}"/>
    <cellStyle name="Normal 223" xfId="429" xr:uid="{00000000-0005-0000-0000-0000AB010000}"/>
    <cellStyle name="Normal 224" xfId="430" xr:uid="{00000000-0005-0000-0000-0000AC010000}"/>
    <cellStyle name="Normal 225" xfId="431" xr:uid="{00000000-0005-0000-0000-0000AD010000}"/>
    <cellStyle name="Normal 226" xfId="432" xr:uid="{00000000-0005-0000-0000-0000AE010000}"/>
    <cellStyle name="Normal 227" xfId="433" xr:uid="{00000000-0005-0000-0000-0000AF010000}"/>
    <cellStyle name="Normal 228" xfId="434" xr:uid="{00000000-0005-0000-0000-0000B0010000}"/>
    <cellStyle name="Normal 229" xfId="435" xr:uid="{00000000-0005-0000-0000-0000B1010000}"/>
    <cellStyle name="Normal 23" xfId="436" xr:uid="{00000000-0005-0000-0000-0000B2010000}"/>
    <cellStyle name="Normal 230" xfId="437" xr:uid="{00000000-0005-0000-0000-0000B3010000}"/>
    <cellStyle name="Normal 231" xfId="438" xr:uid="{00000000-0005-0000-0000-0000B4010000}"/>
    <cellStyle name="Normal 232" xfId="439" xr:uid="{00000000-0005-0000-0000-0000B5010000}"/>
    <cellStyle name="Normal 233" xfId="440" xr:uid="{00000000-0005-0000-0000-0000B6010000}"/>
    <cellStyle name="Normal 234" xfId="441" xr:uid="{00000000-0005-0000-0000-0000B7010000}"/>
    <cellStyle name="Normal 235" xfId="442" xr:uid="{00000000-0005-0000-0000-0000B8010000}"/>
    <cellStyle name="Normal 236" xfId="443" xr:uid="{00000000-0005-0000-0000-0000B9010000}"/>
    <cellStyle name="Normal 237" xfId="444" xr:uid="{00000000-0005-0000-0000-0000BA010000}"/>
    <cellStyle name="Normal 238" xfId="445" xr:uid="{00000000-0005-0000-0000-0000BB010000}"/>
    <cellStyle name="Normal 239" xfId="446" xr:uid="{00000000-0005-0000-0000-0000BC010000}"/>
    <cellStyle name="Normal 24" xfId="447" xr:uid="{00000000-0005-0000-0000-0000BD010000}"/>
    <cellStyle name="Normal 240" xfId="448" xr:uid="{00000000-0005-0000-0000-0000BE010000}"/>
    <cellStyle name="Normal 241" xfId="449" xr:uid="{00000000-0005-0000-0000-0000BF010000}"/>
    <cellStyle name="Normal 242" xfId="450" xr:uid="{00000000-0005-0000-0000-0000C0010000}"/>
    <cellStyle name="Normal 243" xfId="451" xr:uid="{00000000-0005-0000-0000-0000C1010000}"/>
    <cellStyle name="Normal 244" xfId="452" xr:uid="{00000000-0005-0000-0000-0000C2010000}"/>
    <cellStyle name="Normal 245" xfId="453" xr:uid="{00000000-0005-0000-0000-0000C3010000}"/>
    <cellStyle name="Normal 246" xfId="454" xr:uid="{00000000-0005-0000-0000-0000C4010000}"/>
    <cellStyle name="Normal 247" xfId="455" xr:uid="{00000000-0005-0000-0000-0000C5010000}"/>
    <cellStyle name="Normal 248" xfId="456" xr:uid="{00000000-0005-0000-0000-0000C6010000}"/>
    <cellStyle name="Normal 249" xfId="457" xr:uid="{00000000-0005-0000-0000-0000C7010000}"/>
    <cellStyle name="Normal 25" xfId="458" xr:uid="{00000000-0005-0000-0000-0000C8010000}"/>
    <cellStyle name="Normal 250" xfId="459" xr:uid="{00000000-0005-0000-0000-0000C9010000}"/>
    <cellStyle name="Normal 251" xfId="460" xr:uid="{00000000-0005-0000-0000-0000CA010000}"/>
    <cellStyle name="Normal 252" xfId="461" xr:uid="{00000000-0005-0000-0000-0000CB010000}"/>
    <cellStyle name="Normal 253" xfId="462" xr:uid="{00000000-0005-0000-0000-0000CC010000}"/>
    <cellStyle name="Normal 254" xfId="463" xr:uid="{00000000-0005-0000-0000-0000CD010000}"/>
    <cellStyle name="Normal 255" xfId="464" xr:uid="{00000000-0005-0000-0000-0000CE010000}"/>
    <cellStyle name="Normal 256" xfId="465" xr:uid="{00000000-0005-0000-0000-0000CF010000}"/>
    <cellStyle name="Normal 257" xfId="466" xr:uid="{00000000-0005-0000-0000-0000D0010000}"/>
    <cellStyle name="Normal 258" xfId="467" xr:uid="{00000000-0005-0000-0000-0000D1010000}"/>
    <cellStyle name="Normal 259" xfId="468" xr:uid="{00000000-0005-0000-0000-0000D2010000}"/>
    <cellStyle name="Normal 26" xfId="469" xr:uid="{00000000-0005-0000-0000-0000D3010000}"/>
    <cellStyle name="Normal 260" xfId="470" xr:uid="{00000000-0005-0000-0000-0000D4010000}"/>
    <cellStyle name="Normal 261" xfId="471" xr:uid="{00000000-0005-0000-0000-0000D5010000}"/>
    <cellStyle name="Normal 262" xfId="472" xr:uid="{00000000-0005-0000-0000-0000D6010000}"/>
    <cellStyle name="Normal 263" xfId="473" xr:uid="{00000000-0005-0000-0000-0000D7010000}"/>
    <cellStyle name="Normal 264" xfId="474" xr:uid="{00000000-0005-0000-0000-0000D8010000}"/>
    <cellStyle name="Normal 265" xfId="475" xr:uid="{00000000-0005-0000-0000-0000D9010000}"/>
    <cellStyle name="Normal 266" xfId="476" xr:uid="{00000000-0005-0000-0000-0000DA010000}"/>
    <cellStyle name="Normal 267" xfId="477" xr:uid="{00000000-0005-0000-0000-0000DB010000}"/>
    <cellStyle name="Normal 268" xfId="478" xr:uid="{00000000-0005-0000-0000-0000DC010000}"/>
    <cellStyle name="Normal 269" xfId="479" xr:uid="{00000000-0005-0000-0000-0000DD010000}"/>
    <cellStyle name="Normal 27" xfId="480" xr:uid="{00000000-0005-0000-0000-0000DE010000}"/>
    <cellStyle name="Normal 270" xfId="481" xr:uid="{00000000-0005-0000-0000-0000DF010000}"/>
    <cellStyle name="Normal 271" xfId="482" xr:uid="{00000000-0005-0000-0000-0000E0010000}"/>
    <cellStyle name="Normal 272" xfId="483" xr:uid="{00000000-0005-0000-0000-0000E1010000}"/>
    <cellStyle name="Normal 273" xfId="484" xr:uid="{00000000-0005-0000-0000-0000E2010000}"/>
    <cellStyle name="Normal 274" xfId="485" xr:uid="{00000000-0005-0000-0000-0000E3010000}"/>
    <cellStyle name="Normal 275" xfId="486" xr:uid="{00000000-0005-0000-0000-0000E4010000}"/>
    <cellStyle name="Normal 276" xfId="487" xr:uid="{00000000-0005-0000-0000-0000E5010000}"/>
    <cellStyle name="Normal 277" xfId="488" xr:uid="{00000000-0005-0000-0000-0000E6010000}"/>
    <cellStyle name="Normal 278" xfId="489" xr:uid="{00000000-0005-0000-0000-0000E7010000}"/>
    <cellStyle name="Normal 279" xfId="490" xr:uid="{00000000-0005-0000-0000-0000E8010000}"/>
    <cellStyle name="Normal 28" xfId="491" xr:uid="{00000000-0005-0000-0000-0000E9010000}"/>
    <cellStyle name="Normal 280" xfId="492" xr:uid="{00000000-0005-0000-0000-0000EA010000}"/>
    <cellStyle name="Normal 281" xfId="493" xr:uid="{00000000-0005-0000-0000-0000EB010000}"/>
    <cellStyle name="Normal 282" xfId="494" xr:uid="{00000000-0005-0000-0000-0000EC010000}"/>
    <cellStyle name="Normal 283" xfId="495" xr:uid="{00000000-0005-0000-0000-0000ED010000}"/>
    <cellStyle name="Normal 284" xfId="496" xr:uid="{00000000-0005-0000-0000-0000EE010000}"/>
    <cellStyle name="Normal 285" xfId="497" xr:uid="{00000000-0005-0000-0000-0000EF010000}"/>
    <cellStyle name="Normal 286" xfId="498" xr:uid="{00000000-0005-0000-0000-0000F0010000}"/>
    <cellStyle name="Normal 287" xfId="499" xr:uid="{00000000-0005-0000-0000-0000F1010000}"/>
    <cellStyle name="Normal 288" xfId="500" xr:uid="{00000000-0005-0000-0000-0000F2010000}"/>
    <cellStyle name="Normal 289" xfId="501" xr:uid="{00000000-0005-0000-0000-0000F3010000}"/>
    <cellStyle name="Normal 29" xfId="502" xr:uid="{00000000-0005-0000-0000-0000F4010000}"/>
    <cellStyle name="Normal 290" xfId="503" xr:uid="{00000000-0005-0000-0000-0000F5010000}"/>
    <cellStyle name="Normal 291" xfId="504" xr:uid="{00000000-0005-0000-0000-0000F6010000}"/>
    <cellStyle name="Normal 292" xfId="505" xr:uid="{00000000-0005-0000-0000-0000F7010000}"/>
    <cellStyle name="Normal 293" xfId="506" xr:uid="{00000000-0005-0000-0000-0000F8010000}"/>
    <cellStyle name="Normal 294" xfId="507" xr:uid="{00000000-0005-0000-0000-0000F9010000}"/>
    <cellStyle name="Normal 295" xfId="508" xr:uid="{00000000-0005-0000-0000-0000FA010000}"/>
    <cellStyle name="Normal 296" xfId="509" xr:uid="{00000000-0005-0000-0000-0000FB010000}"/>
    <cellStyle name="Normal 297" xfId="510" xr:uid="{00000000-0005-0000-0000-0000FC010000}"/>
    <cellStyle name="Normal 298" xfId="511" xr:uid="{00000000-0005-0000-0000-0000FD010000}"/>
    <cellStyle name="Normal 299" xfId="512" xr:uid="{00000000-0005-0000-0000-0000FE010000}"/>
    <cellStyle name="Normal 3" xfId="513" xr:uid="{00000000-0005-0000-0000-0000FF010000}"/>
    <cellStyle name="Normal 3 2" xfId="514" xr:uid="{00000000-0005-0000-0000-000000020000}"/>
    <cellStyle name="Normal 3 3" xfId="515" xr:uid="{00000000-0005-0000-0000-000001020000}"/>
    <cellStyle name="Normal 30" xfId="516" xr:uid="{00000000-0005-0000-0000-000002020000}"/>
    <cellStyle name="Normal 300" xfId="517" xr:uid="{00000000-0005-0000-0000-000003020000}"/>
    <cellStyle name="Normal 301" xfId="518" xr:uid="{00000000-0005-0000-0000-000004020000}"/>
    <cellStyle name="Normal 302" xfId="519" xr:uid="{00000000-0005-0000-0000-000005020000}"/>
    <cellStyle name="Normal 303" xfId="520" xr:uid="{00000000-0005-0000-0000-000006020000}"/>
    <cellStyle name="Normal 304" xfId="521" xr:uid="{00000000-0005-0000-0000-000007020000}"/>
    <cellStyle name="Normal 305" xfId="522" xr:uid="{00000000-0005-0000-0000-000008020000}"/>
    <cellStyle name="Normal 306" xfId="523" xr:uid="{00000000-0005-0000-0000-000009020000}"/>
    <cellStyle name="Normal 307" xfId="524" xr:uid="{00000000-0005-0000-0000-00000A020000}"/>
    <cellStyle name="Normal 308" xfId="525" xr:uid="{00000000-0005-0000-0000-00000B020000}"/>
    <cellStyle name="Normal 309" xfId="526" xr:uid="{00000000-0005-0000-0000-00000C020000}"/>
    <cellStyle name="Normal 31" xfId="527" xr:uid="{00000000-0005-0000-0000-00000D020000}"/>
    <cellStyle name="Normal 310" xfId="528" xr:uid="{00000000-0005-0000-0000-00000E020000}"/>
    <cellStyle name="Normal 311" xfId="529" xr:uid="{00000000-0005-0000-0000-00000F020000}"/>
    <cellStyle name="Normal 312" xfId="530" xr:uid="{00000000-0005-0000-0000-000010020000}"/>
    <cellStyle name="Normal 313" xfId="531" xr:uid="{00000000-0005-0000-0000-000011020000}"/>
    <cellStyle name="Normal 314" xfId="532" xr:uid="{00000000-0005-0000-0000-000012020000}"/>
    <cellStyle name="Normal 315" xfId="533" xr:uid="{00000000-0005-0000-0000-000013020000}"/>
    <cellStyle name="Normal 316" xfId="534" xr:uid="{00000000-0005-0000-0000-000014020000}"/>
    <cellStyle name="Normal 317" xfId="535" xr:uid="{00000000-0005-0000-0000-000015020000}"/>
    <cellStyle name="Normal 318" xfId="536" xr:uid="{00000000-0005-0000-0000-000016020000}"/>
    <cellStyle name="Normal 319" xfId="537" xr:uid="{00000000-0005-0000-0000-000017020000}"/>
    <cellStyle name="Normal 32" xfId="538" xr:uid="{00000000-0005-0000-0000-000018020000}"/>
    <cellStyle name="Normal 320" xfId="539" xr:uid="{00000000-0005-0000-0000-000019020000}"/>
    <cellStyle name="Normal 321" xfId="540" xr:uid="{00000000-0005-0000-0000-00001A020000}"/>
    <cellStyle name="Normal 322" xfId="541" xr:uid="{00000000-0005-0000-0000-00001B020000}"/>
    <cellStyle name="Normal 323" xfId="542" xr:uid="{00000000-0005-0000-0000-00001C020000}"/>
    <cellStyle name="Normal 324" xfId="543" xr:uid="{00000000-0005-0000-0000-00001D020000}"/>
    <cellStyle name="Normal 325" xfId="544" xr:uid="{00000000-0005-0000-0000-00001E020000}"/>
    <cellStyle name="Normal 326" xfId="545" xr:uid="{00000000-0005-0000-0000-00001F020000}"/>
    <cellStyle name="Normal 327" xfId="546" xr:uid="{00000000-0005-0000-0000-000020020000}"/>
    <cellStyle name="Normal 328" xfId="547" xr:uid="{00000000-0005-0000-0000-000021020000}"/>
    <cellStyle name="Normal 329" xfId="548" xr:uid="{00000000-0005-0000-0000-000022020000}"/>
    <cellStyle name="Normal 33" xfId="549" xr:uid="{00000000-0005-0000-0000-000023020000}"/>
    <cellStyle name="Normal 330" xfId="550" xr:uid="{00000000-0005-0000-0000-000024020000}"/>
    <cellStyle name="Normal 331" xfId="551" xr:uid="{00000000-0005-0000-0000-000025020000}"/>
    <cellStyle name="Normal 332" xfId="552" xr:uid="{00000000-0005-0000-0000-000026020000}"/>
    <cellStyle name="Normal 333" xfId="553" xr:uid="{00000000-0005-0000-0000-000027020000}"/>
    <cellStyle name="Normal 334" xfId="554" xr:uid="{00000000-0005-0000-0000-000028020000}"/>
    <cellStyle name="Normal 335" xfId="555" xr:uid="{00000000-0005-0000-0000-000029020000}"/>
    <cellStyle name="Normal 336" xfId="556" xr:uid="{00000000-0005-0000-0000-00002A020000}"/>
    <cellStyle name="Normal 337" xfId="557" xr:uid="{00000000-0005-0000-0000-00002B020000}"/>
    <cellStyle name="Normal 338" xfId="558" xr:uid="{00000000-0005-0000-0000-00002C020000}"/>
    <cellStyle name="Normal 339" xfId="559" xr:uid="{00000000-0005-0000-0000-00002D020000}"/>
    <cellStyle name="Normal 34" xfId="560" xr:uid="{00000000-0005-0000-0000-00002E020000}"/>
    <cellStyle name="Normal 340" xfId="561" xr:uid="{00000000-0005-0000-0000-00002F020000}"/>
    <cellStyle name="Normal 341" xfId="562" xr:uid="{00000000-0005-0000-0000-000030020000}"/>
    <cellStyle name="Normal 342" xfId="563" xr:uid="{00000000-0005-0000-0000-000031020000}"/>
    <cellStyle name="Normal 343" xfId="564" xr:uid="{00000000-0005-0000-0000-000032020000}"/>
    <cellStyle name="Normal 344" xfId="565" xr:uid="{00000000-0005-0000-0000-000033020000}"/>
    <cellStyle name="Normal 345" xfId="566" xr:uid="{00000000-0005-0000-0000-000034020000}"/>
    <cellStyle name="Normal 346" xfId="567" xr:uid="{00000000-0005-0000-0000-000035020000}"/>
    <cellStyle name="Normal 347" xfId="568" xr:uid="{00000000-0005-0000-0000-000036020000}"/>
    <cellStyle name="Normal 348" xfId="569" xr:uid="{00000000-0005-0000-0000-000037020000}"/>
    <cellStyle name="Normal 349" xfId="570" xr:uid="{00000000-0005-0000-0000-000038020000}"/>
    <cellStyle name="Normal 35" xfId="571" xr:uid="{00000000-0005-0000-0000-000039020000}"/>
    <cellStyle name="Normal 350" xfId="572" xr:uid="{00000000-0005-0000-0000-00003A020000}"/>
    <cellStyle name="Normal 351" xfId="573" xr:uid="{00000000-0005-0000-0000-00003B020000}"/>
    <cellStyle name="Normal 352" xfId="574" xr:uid="{00000000-0005-0000-0000-00003C020000}"/>
    <cellStyle name="Normal 353" xfId="575" xr:uid="{00000000-0005-0000-0000-00003D020000}"/>
    <cellStyle name="Normal 354" xfId="576" xr:uid="{00000000-0005-0000-0000-00003E020000}"/>
    <cellStyle name="Normal 355" xfId="577" xr:uid="{00000000-0005-0000-0000-00003F020000}"/>
    <cellStyle name="Normal 356" xfId="578" xr:uid="{00000000-0005-0000-0000-000040020000}"/>
    <cellStyle name="Normal 357" xfId="579" xr:uid="{00000000-0005-0000-0000-000041020000}"/>
    <cellStyle name="Normal 358" xfId="580" xr:uid="{00000000-0005-0000-0000-000042020000}"/>
    <cellStyle name="Normal 359" xfId="581" xr:uid="{00000000-0005-0000-0000-000043020000}"/>
    <cellStyle name="Normal 36" xfId="582" xr:uid="{00000000-0005-0000-0000-000044020000}"/>
    <cellStyle name="Normal 360" xfId="583" xr:uid="{00000000-0005-0000-0000-000045020000}"/>
    <cellStyle name="Normal 361" xfId="584" xr:uid="{00000000-0005-0000-0000-000046020000}"/>
    <cellStyle name="Normal 362" xfId="585" xr:uid="{00000000-0005-0000-0000-000047020000}"/>
    <cellStyle name="Normal 363" xfId="586" xr:uid="{00000000-0005-0000-0000-000048020000}"/>
    <cellStyle name="Normal 364" xfId="587" xr:uid="{00000000-0005-0000-0000-000049020000}"/>
    <cellStyle name="Normal 365" xfId="588" xr:uid="{00000000-0005-0000-0000-00004A020000}"/>
    <cellStyle name="Normal 366" xfId="589" xr:uid="{00000000-0005-0000-0000-00004B020000}"/>
    <cellStyle name="Normal 367" xfId="590" xr:uid="{00000000-0005-0000-0000-00004C020000}"/>
    <cellStyle name="Normal 368" xfId="591" xr:uid="{00000000-0005-0000-0000-00004D020000}"/>
    <cellStyle name="Normal 369" xfId="592" xr:uid="{00000000-0005-0000-0000-00004E020000}"/>
    <cellStyle name="Normal 37" xfId="593" xr:uid="{00000000-0005-0000-0000-00004F020000}"/>
    <cellStyle name="Normal 370" xfId="594" xr:uid="{00000000-0005-0000-0000-000050020000}"/>
    <cellStyle name="Normal 371" xfId="595" xr:uid="{00000000-0005-0000-0000-000051020000}"/>
    <cellStyle name="Normal 372" xfId="596" xr:uid="{00000000-0005-0000-0000-000052020000}"/>
    <cellStyle name="Normal 373" xfId="597" xr:uid="{00000000-0005-0000-0000-000053020000}"/>
    <cellStyle name="Normal 374" xfId="598" xr:uid="{00000000-0005-0000-0000-000054020000}"/>
    <cellStyle name="Normal 375" xfId="599" xr:uid="{00000000-0005-0000-0000-000055020000}"/>
    <cellStyle name="Normal 376" xfId="600" xr:uid="{00000000-0005-0000-0000-000056020000}"/>
    <cellStyle name="Normal 377" xfId="601" xr:uid="{00000000-0005-0000-0000-000057020000}"/>
    <cellStyle name="Normal 378" xfId="602" xr:uid="{00000000-0005-0000-0000-000058020000}"/>
    <cellStyle name="Normal 379" xfId="603" xr:uid="{00000000-0005-0000-0000-000059020000}"/>
    <cellStyle name="Normal 38" xfId="604" xr:uid="{00000000-0005-0000-0000-00005A020000}"/>
    <cellStyle name="Normal 380" xfId="605" xr:uid="{00000000-0005-0000-0000-00005B020000}"/>
    <cellStyle name="Normal 381" xfId="606" xr:uid="{00000000-0005-0000-0000-00005C020000}"/>
    <cellStyle name="Normal 382" xfId="607" xr:uid="{00000000-0005-0000-0000-00005D020000}"/>
    <cellStyle name="Normal 383" xfId="608" xr:uid="{00000000-0005-0000-0000-00005E020000}"/>
    <cellStyle name="Normal 384" xfId="609" xr:uid="{00000000-0005-0000-0000-00005F020000}"/>
    <cellStyle name="Normal 385" xfId="610" xr:uid="{00000000-0005-0000-0000-000060020000}"/>
    <cellStyle name="Normal 386" xfId="611" xr:uid="{00000000-0005-0000-0000-000061020000}"/>
    <cellStyle name="Normal 387" xfId="612" xr:uid="{00000000-0005-0000-0000-000062020000}"/>
    <cellStyle name="Normal 388" xfId="613" xr:uid="{00000000-0005-0000-0000-000063020000}"/>
    <cellStyle name="Normal 389" xfId="614" xr:uid="{00000000-0005-0000-0000-000064020000}"/>
    <cellStyle name="Normal 39" xfId="615" xr:uid="{00000000-0005-0000-0000-000065020000}"/>
    <cellStyle name="Normal 390" xfId="616" xr:uid="{00000000-0005-0000-0000-000066020000}"/>
    <cellStyle name="Normal 391" xfId="617" xr:uid="{00000000-0005-0000-0000-000067020000}"/>
    <cellStyle name="Normal 392" xfId="618" xr:uid="{00000000-0005-0000-0000-000068020000}"/>
    <cellStyle name="Normal 393" xfId="619" xr:uid="{00000000-0005-0000-0000-000069020000}"/>
    <cellStyle name="Normal 394" xfId="620" xr:uid="{00000000-0005-0000-0000-00006A020000}"/>
    <cellStyle name="Normal 395" xfId="621" xr:uid="{00000000-0005-0000-0000-00006B020000}"/>
    <cellStyle name="Normal 396" xfId="622" xr:uid="{00000000-0005-0000-0000-00006C020000}"/>
    <cellStyle name="Normal 397" xfId="623" xr:uid="{00000000-0005-0000-0000-00006D020000}"/>
    <cellStyle name="Normal 398" xfId="624" xr:uid="{00000000-0005-0000-0000-00006E020000}"/>
    <cellStyle name="Normal 399" xfId="625" xr:uid="{00000000-0005-0000-0000-00006F020000}"/>
    <cellStyle name="Normal 4" xfId="626" xr:uid="{00000000-0005-0000-0000-000070020000}"/>
    <cellStyle name="Normal 4 2" xfId="627" xr:uid="{00000000-0005-0000-0000-000071020000}"/>
    <cellStyle name="Normal 40" xfId="628" xr:uid="{00000000-0005-0000-0000-000072020000}"/>
    <cellStyle name="Normal 400" xfId="629" xr:uid="{00000000-0005-0000-0000-000073020000}"/>
    <cellStyle name="Normal 401" xfId="630" xr:uid="{00000000-0005-0000-0000-000074020000}"/>
    <cellStyle name="Normal 402" xfId="631" xr:uid="{00000000-0005-0000-0000-000075020000}"/>
    <cellStyle name="Normal 403" xfId="632" xr:uid="{00000000-0005-0000-0000-000076020000}"/>
    <cellStyle name="Normal 404" xfId="633" xr:uid="{00000000-0005-0000-0000-000077020000}"/>
    <cellStyle name="Normal 405" xfId="634" xr:uid="{00000000-0005-0000-0000-000078020000}"/>
    <cellStyle name="Normal 406" xfId="635" xr:uid="{00000000-0005-0000-0000-000079020000}"/>
    <cellStyle name="Normal 407" xfId="636" xr:uid="{00000000-0005-0000-0000-00007A020000}"/>
    <cellStyle name="Normal 408" xfId="637" xr:uid="{00000000-0005-0000-0000-00007B020000}"/>
    <cellStyle name="Normal 409" xfId="638" xr:uid="{00000000-0005-0000-0000-00007C020000}"/>
    <cellStyle name="Normal 41" xfId="639" xr:uid="{00000000-0005-0000-0000-00007D020000}"/>
    <cellStyle name="Normal 410" xfId="640" xr:uid="{00000000-0005-0000-0000-00007E020000}"/>
    <cellStyle name="Normal 411" xfId="641" xr:uid="{00000000-0005-0000-0000-00007F020000}"/>
    <cellStyle name="Normal 412" xfId="642" xr:uid="{00000000-0005-0000-0000-000080020000}"/>
    <cellStyle name="Normal 413" xfId="643" xr:uid="{00000000-0005-0000-0000-000081020000}"/>
    <cellStyle name="Normal 414" xfId="644" xr:uid="{00000000-0005-0000-0000-000082020000}"/>
    <cellStyle name="Normal 415" xfId="645" xr:uid="{00000000-0005-0000-0000-000083020000}"/>
    <cellStyle name="Normal 416" xfId="646" xr:uid="{00000000-0005-0000-0000-000084020000}"/>
    <cellStyle name="Normal 417" xfId="647" xr:uid="{00000000-0005-0000-0000-000085020000}"/>
    <cellStyle name="Normal 418" xfId="648" xr:uid="{00000000-0005-0000-0000-000086020000}"/>
    <cellStyle name="Normal 419" xfId="649" xr:uid="{00000000-0005-0000-0000-000087020000}"/>
    <cellStyle name="Normal 42" xfId="650" xr:uid="{00000000-0005-0000-0000-000088020000}"/>
    <cellStyle name="Normal 420" xfId="651" xr:uid="{00000000-0005-0000-0000-000089020000}"/>
    <cellStyle name="Normal 421" xfId="652" xr:uid="{00000000-0005-0000-0000-00008A020000}"/>
    <cellStyle name="Normal 422" xfId="653" xr:uid="{00000000-0005-0000-0000-00008B020000}"/>
    <cellStyle name="Normal 423" xfId="654" xr:uid="{00000000-0005-0000-0000-00008C020000}"/>
    <cellStyle name="Normal 424" xfId="655" xr:uid="{00000000-0005-0000-0000-00008D020000}"/>
    <cellStyle name="Normal 425" xfId="656" xr:uid="{00000000-0005-0000-0000-00008E020000}"/>
    <cellStyle name="Normal 426" xfId="657" xr:uid="{00000000-0005-0000-0000-00008F020000}"/>
    <cellStyle name="Normal 427" xfId="658" xr:uid="{00000000-0005-0000-0000-000090020000}"/>
    <cellStyle name="Normal 428" xfId="659" xr:uid="{00000000-0005-0000-0000-000091020000}"/>
    <cellStyle name="Normal 429" xfId="660" xr:uid="{00000000-0005-0000-0000-000092020000}"/>
    <cellStyle name="Normal 43" xfId="661" xr:uid="{00000000-0005-0000-0000-000093020000}"/>
    <cellStyle name="Normal 430" xfId="662" xr:uid="{00000000-0005-0000-0000-000094020000}"/>
    <cellStyle name="Normal 431" xfId="663" xr:uid="{00000000-0005-0000-0000-000095020000}"/>
    <cellStyle name="Normal 432" xfId="664" xr:uid="{00000000-0005-0000-0000-000096020000}"/>
    <cellStyle name="Normal 433" xfId="665" xr:uid="{00000000-0005-0000-0000-000097020000}"/>
    <cellStyle name="Normal 434" xfId="666" xr:uid="{00000000-0005-0000-0000-000098020000}"/>
    <cellStyle name="Normal 435" xfId="667" xr:uid="{00000000-0005-0000-0000-000099020000}"/>
    <cellStyle name="Normal 436" xfId="668" xr:uid="{00000000-0005-0000-0000-00009A020000}"/>
    <cellStyle name="Normal 437" xfId="669" xr:uid="{00000000-0005-0000-0000-00009B020000}"/>
    <cellStyle name="Normal 438" xfId="670" xr:uid="{00000000-0005-0000-0000-00009C020000}"/>
    <cellStyle name="Normal 439" xfId="671" xr:uid="{00000000-0005-0000-0000-00009D020000}"/>
    <cellStyle name="Normal 44" xfId="672" xr:uid="{00000000-0005-0000-0000-00009E020000}"/>
    <cellStyle name="Normal 440" xfId="673" xr:uid="{00000000-0005-0000-0000-00009F020000}"/>
    <cellStyle name="Normal 441" xfId="674" xr:uid="{00000000-0005-0000-0000-0000A0020000}"/>
    <cellStyle name="Normal 442" xfId="675" xr:uid="{00000000-0005-0000-0000-0000A1020000}"/>
    <cellStyle name="Normal 443" xfId="676" xr:uid="{00000000-0005-0000-0000-0000A2020000}"/>
    <cellStyle name="Normal 444" xfId="677" xr:uid="{00000000-0005-0000-0000-0000A3020000}"/>
    <cellStyle name="Normal 445" xfId="678" xr:uid="{00000000-0005-0000-0000-0000A4020000}"/>
    <cellStyle name="Normal 446" xfId="679" xr:uid="{00000000-0005-0000-0000-0000A5020000}"/>
    <cellStyle name="Normal 447" xfId="680" xr:uid="{00000000-0005-0000-0000-0000A6020000}"/>
    <cellStyle name="Normal 448" xfId="681" xr:uid="{00000000-0005-0000-0000-0000A7020000}"/>
    <cellStyle name="Normal 449" xfId="682" xr:uid="{00000000-0005-0000-0000-0000A8020000}"/>
    <cellStyle name="Normal 45" xfId="683" xr:uid="{00000000-0005-0000-0000-0000A9020000}"/>
    <cellStyle name="Normal 450" xfId="684" xr:uid="{00000000-0005-0000-0000-0000AA020000}"/>
    <cellStyle name="Normal 451" xfId="685" xr:uid="{00000000-0005-0000-0000-0000AB020000}"/>
    <cellStyle name="Normal 452" xfId="686" xr:uid="{00000000-0005-0000-0000-0000AC020000}"/>
    <cellStyle name="Normal 453" xfId="687" xr:uid="{00000000-0005-0000-0000-0000AD020000}"/>
    <cellStyle name="Normal 454" xfId="688" xr:uid="{00000000-0005-0000-0000-0000AE020000}"/>
    <cellStyle name="Normal 455" xfId="689" xr:uid="{00000000-0005-0000-0000-0000AF020000}"/>
    <cellStyle name="Normal 456" xfId="690" xr:uid="{00000000-0005-0000-0000-0000B0020000}"/>
    <cellStyle name="Normal 457" xfId="691" xr:uid="{00000000-0005-0000-0000-0000B1020000}"/>
    <cellStyle name="Normal 458" xfId="692" xr:uid="{00000000-0005-0000-0000-0000B2020000}"/>
    <cellStyle name="Normal 459" xfId="693" xr:uid="{00000000-0005-0000-0000-0000B3020000}"/>
    <cellStyle name="Normal 46" xfId="694" xr:uid="{00000000-0005-0000-0000-0000B4020000}"/>
    <cellStyle name="Normal 460" xfId="695" xr:uid="{00000000-0005-0000-0000-0000B5020000}"/>
    <cellStyle name="Normal 461" xfId="696" xr:uid="{00000000-0005-0000-0000-0000B6020000}"/>
    <cellStyle name="Normal 462" xfId="697" xr:uid="{00000000-0005-0000-0000-0000B7020000}"/>
    <cellStyle name="Normal 463" xfId="698" xr:uid="{00000000-0005-0000-0000-0000B8020000}"/>
    <cellStyle name="Normal 464" xfId="699" xr:uid="{00000000-0005-0000-0000-0000B9020000}"/>
    <cellStyle name="Normal 465" xfId="700" xr:uid="{00000000-0005-0000-0000-0000BA020000}"/>
    <cellStyle name="Normal 466" xfId="701" xr:uid="{00000000-0005-0000-0000-0000BB020000}"/>
    <cellStyle name="Normal 467" xfId="702" xr:uid="{00000000-0005-0000-0000-0000BC020000}"/>
    <cellStyle name="Normal 468" xfId="703" xr:uid="{00000000-0005-0000-0000-0000BD020000}"/>
    <cellStyle name="Normal 469" xfId="704" xr:uid="{00000000-0005-0000-0000-0000BE020000}"/>
    <cellStyle name="Normal 47" xfId="705" xr:uid="{00000000-0005-0000-0000-0000BF020000}"/>
    <cellStyle name="Normal 470" xfId="706" xr:uid="{00000000-0005-0000-0000-0000C0020000}"/>
    <cellStyle name="Normal 471" xfId="707" xr:uid="{00000000-0005-0000-0000-0000C1020000}"/>
    <cellStyle name="Normal 472" xfId="708" xr:uid="{00000000-0005-0000-0000-0000C2020000}"/>
    <cellStyle name="Normal 473" xfId="709" xr:uid="{00000000-0005-0000-0000-0000C3020000}"/>
    <cellStyle name="Normal 474" xfId="710" xr:uid="{00000000-0005-0000-0000-0000C4020000}"/>
    <cellStyle name="Normal 475" xfId="711" xr:uid="{00000000-0005-0000-0000-0000C5020000}"/>
    <cellStyle name="Normal 476" xfId="712" xr:uid="{00000000-0005-0000-0000-0000C6020000}"/>
    <cellStyle name="Normal 477" xfId="713" xr:uid="{00000000-0005-0000-0000-0000C7020000}"/>
    <cellStyle name="Normal 478" xfId="714" xr:uid="{00000000-0005-0000-0000-0000C8020000}"/>
    <cellStyle name="Normal 479" xfId="715" xr:uid="{00000000-0005-0000-0000-0000C9020000}"/>
    <cellStyle name="Normal 48" xfId="716" xr:uid="{00000000-0005-0000-0000-0000CA020000}"/>
    <cellStyle name="Normal 480" xfId="717" xr:uid="{00000000-0005-0000-0000-0000CB020000}"/>
    <cellStyle name="Normal 481" xfId="718" xr:uid="{00000000-0005-0000-0000-0000CC020000}"/>
    <cellStyle name="Normal 482" xfId="719" xr:uid="{00000000-0005-0000-0000-0000CD020000}"/>
    <cellStyle name="Normal 483" xfId="720" xr:uid="{00000000-0005-0000-0000-0000CE020000}"/>
    <cellStyle name="Normal 484" xfId="721" xr:uid="{00000000-0005-0000-0000-0000CF020000}"/>
    <cellStyle name="Normal 485" xfId="722" xr:uid="{00000000-0005-0000-0000-0000D0020000}"/>
    <cellStyle name="Normal 486" xfId="723" xr:uid="{00000000-0005-0000-0000-0000D1020000}"/>
    <cellStyle name="Normal 487" xfId="724" xr:uid="{00000000-0005-0000-0000-0000D2020000}"/>
    <cellStyle name="Normal 488" xfId="725" xr:uid="{00000000-0005-0000-0000-0000D3020000}"/>
    <cellStyle name="Normal 489" xfId="726" xr:uid="{00000000-0005-0000-0000-0000D4020000}"/>
    <cellStyle name="Normal 49" xfId="727" xr:uid="{00000000-0005-0000-0000-0000D5020000}"/>
    <cellStyle name="Normal 490" xfId="728" xr:uid="{00000000-0005-0000-0000-0000D6020000}"/>
    <cellStyle name="Normal 491" xfId="729" xr:uid="{00000000-0005-0000-0000-0000D7020000}"/>
    <cellStyle name="Normal 492" xfId="730" xr:uid="{00000000-0005-0000-0000-0000D8020000}"/>
    <cellStyle name="Normal 493" xfId="731" xr:uid="{00000000-0005-0000-0000-0000D9020000}"/>
    <cellStyle name="Normal 494" xfId="732" xr:uid="{00000000-0005-0000-0000-0000DA020000}"/>
    <cellStyle name="Normal 495" xfId="733" xr:uid="{00000000-0005-0000-0000-0000DB020000}"/>
    <cellStyle name="Normal 496" xfId="734" xr:uid="{00000000-0005-0000-0000-0000DC020000}"/>
    <cellStyle name="Normal 497" xfId="735" xr:uid="{00000000-0005-0000-0000-0000DD020000}"/>
    <cellStyle name="Normal 498" xfId="736" xr:uid="{00000000-0005-0000-0000-0000DE020000}"/>
    <cellStyle name="Normal 499" xfId="737" xr:uid="{00000000-0005-0000-0000-0000DF020000}"/>
    <cellStyle name="Normal 5" xfId="738" xr:uid="{00000000-0005-0000-0000-0000E0020000}"/>
    <cellStyle name="Normal 5 2" xfId="739" xr:uid="{00000000-0005-0000-0000-0000E1020000}"/>
    <cellStyle name="Normal 50" xfId="740" xr:uid="{00000000-0005-0000-0000-0000E2020000}"/>
    <cellStyle name="Normal 500" xfId="741" xr:uid="{00000000-0005-0000-0000-0000E3020000}"/>
    <cellStyle name="Normal 501" xfId="742" xr:uid="{00000000-0005-0000-0000-0000E4020000}"/>
    <cellStyle name="Normal 502" xfId="743" xr:uid="{00000000-0005-0000-0000-0000E5020000}"/>
    <cellStyle name="Normal 503" xfId="744" xr:uid="{00000000-0005-0000-0000-0000E6020000}"/>
    <cellStyle name="Normal 504" xfId="745" xr:uid="{00000000-0005-0000-0000-0000E7020000}"/>
    <cellStyle name="Normal 505" xfId="746" xr:uid="{00000000-0005-0000-0000-0000E8020000}"/>
    <cellStyle name="Normal 506" xfId="747" xr:uid="{00000000-0005-0000-0000-0000E9020000}"/>
    <cellStyle name="Normal 507" xfId="748" xr:uid="{00000000-0005-0000-0000-0000EA020000}"/>
    <cellStyle name="Normal 508" xfId="749" xr:uid="{00000000-0005-0000-0000-0000EB020000}"/>
    <cellStyle name="Normal 509" xfId="750" xr:uid="{00000000-0005-0000-0000-0000EC020000}"/>
    <cellStyle name="Normal 51" xfId="751" xr:uid="{00000000-0005-0000-0000-0000ED020000}"/>
    <cellStyle name="Normal 510" xfId="752" xr:uid="{00000000-0005-0000-0000-0000EE020000}"/>
    <cellStyle name="Normal 511" xfId="753" xr:uid="{00000000-0005-0000-0000-0000EF020000}"/>
    <cellStyle name="Normal 512" xfId="754" xr:uid="{00000000-0005-0000-0000-0000F0020000}"/>
    <cellStyle name="Normal 513" xfId="755" xr:uid="{00000000-0005-0000-0000-0000F1020000}"/>
    <cellStyle name="Normal 514" xfId="756" xr:uid="{00000000-0005-0000-0000-0000F2020000}"/>
    <cellStyle name="Normal 515" xfId="757" xr:uid="{00000000-0005-0000-0000-0000F3020000}"/>
    <cellStyle name="Normal 516" xfId="758" xr:uid="{00000000-0005-0000-0000-0000F4020000}"/>
    <cellStyle name="Normal 517" xfId="759" xr:uid="{00000000-0005-0000-0000-0000F5020000}"/>
    <cellStyle name="Normal 518" xfId="760" xr:uid="{00000000-0005-0000-0000-0000F6020000}"/>
    <cellStyle name="Normal 519" xfId="761" xr:uid="{00000000-0005-0000-0000-0000F7020000}"/>
    <cellStyle name="Normal 52" xfId="762" xr:uid="{00000000-0005-0000-0000-0000F8020000}"/>
    <cellStyle name="Normal 520" xfId="763" xr:uid="{00000000-0005-0000-0000-0000F9020000}"/>
    <cellStyle name="Normal 521" xfId="764" xr:uid="{00000000-0005-0000-0000-0000FA020000}"/>
    <cellStyle name="Normal 522" xfId="765" xr:uid="{00000000-0005-0000-0000-0000FB020000}"/>
    <cellStyle name="Normal 523" xfId="766" xr:uid="{00000000-0005-0000-0000-0000FC020000}"/>
    <cellStyle name="Normal 524" xfId="767" xr:uid="{00000000-0005-0000-0000-0000FD020000}"/>
    <cellStyle name="Normal 525" xfId="768" xr:uid="{00000000-0005-0000-0000-0000FE020000}"/>
    <cellStyle name="Normal 526" xfId="769" xr:uid="{00000000-0005-0000-0000-0000FF020000}"/>
    <cellStyle name="Normal 527" xfId="770" xr:uid="{00000000-0005-0000-0000-000000030000}"/>
    <cellStyle name="Normal 528" xfId="771" xr:uid="{00000000-0005-0000-0000-000001030000}"/>
    <cellStyle name="Normal 529" xfId="772" xr:uid="{00000000-0005-0000-0000-000002030000}"/>
    <cellStyle name="Normal 53" xfId="773" xr:uid="{00000000-0005-0000-0000-000003030000}"/>
    <cellStyle name="Normal 530" xfId="774" xr:uid="{00000000-0005-0000-0000-000004030000}"/>
    <cellStyle name="Normal 531" xfId="775" xr:uid="{00000000-0005-0000-0000-000005030000}"/>
    <cellStyle name="Normal 532" xfId="776" xr:uid="{00000000-0005-0000-0000-000006030000}"/>
    <cellStyle name="Normal 533" xfId="777" xr:uid="{00000000-0005-0000-0000-000007030000}"/>
    <cellStyle name="Normal 534" xfId="778" xr:uid="{00000000-0005-0000-0000-000008030000}"/>
    <cellStyle name="Normal 535" xfId="779" xr:uid="{00000000-0005-0000-0000-000009030000}"/>
    <cellStyle name="Normal 536" xfId="780" xr:uid="{00000000-0005-0000-0000-00000A030000}"/>
    <cellStyle name="Normal 537" xfId="781" xr:uid="{00000000-0005-0000-0000-00000B030000}"/>
    <cellStyle name="Normal 538" xfId="782" xr:uid="{00000000-0005-0000-0000-00000C030000}"/>
    <cellStyle name="Normal 539" xfId="783" xr:uid="{00000000-0005-0000-0000-00000D030000}"/>
    <cellStyle name="Normal 54" xfId="784" xr:uid="{00000000-0005-0000-0000-00000E030000}"/>
    <cellStyle name="Normal 540" xfId="785" xr:uid="{00000000-0005-0000-0000-00000F030000}"/>
    <cellStyle name="Normal 541" xfId="786" xr:uid="{00000000-0005-0000-0000-000010030000}"/>
    <cellStyle name="Normal 542" xfId="787" xr:uid="{00000000-0005-0000-0000-000011030000}"/>
    <cellStyle name="Normal 543" xfId="788" xr:uid="{00000000-0005-0000-0000-000012030000}"/>
    <cellStyle name="Normal 544" xfId="789" xr:uid="{00000000-0005-0000-0000-000013030000}"/>
    <cellStyle name="Normal 545" xfId="790" xr:uid="{00000000-0005-0000-0000-000014030000}"/>
    <cellStyle name="Normal 546" xfId="791" xr:uid="{00000000-0005-0000-0000-000015030000}"/>
    <cellStyle name="Normal 547" xfId="792" xr:uid="{00000000-0005-0000-0000-000016030000}"/>
    <cellStyle name="Normal 548" xfId="793" xr:uid="{00000000-0005-0000-0000-000017030000}"/>
    <cellStyle name="Normal 549" xfId="794" xr:uid="{00000000-0005-0000-0000-000018030000}"/>
    <cellStyle name="Normal 55" xfId="795" xr:uid="{00000000-0005-0000-0000-000019030000}"/>
    <cellStyle name="Normal 550" xfId="796" xr:uid="{00000000-0005-0000-0000-00001A030000}"/>
    <cellStyle name="Normal 551" xfId="797" xr:uid="{00000000-0005-0000-0000-00001B030000}"/>
    <cellStyle name="Normal 552" xfId="798" xr:uid="{00000000-0005-0000-0000-00001C030000}"/>
    <cellStyle name="Normal 553" xfId="799" xr:uid="{00000000-0005-0000-0000-00001D030000}"/>
    <cellStyle name="Normal 554" xfId="800" xr:uid="{00000000-0005-0000-0000-00001E030000}"/>
    <cellStyle name="Normal 555" xfId="801" xr:uid="{00000000-0005-0000-0000-00001F030000}"/>
    <cellStyle name="Normal 556" xfId="802" xr:uid="{00000000-0005-0000-0000-000020030000}"/>
    <cellStyle name="Normal 557" xfId="803" xr:uid="{00000000-0005-0000-0000-000021030000}"/>
    <cellStyle name="Normal 558" xfId="804" xr:uid="{00000000-0005-0000-0000-000022030000}"/>
    <cellStyle name="Normal 559" xfId="805" xr:uid="{00000000-0005-0000-0000-000023030000}"/>
    <cellStyle name="Normal 56" xfId="806" xr:uid="{00000000-0005-0000-0000-000024030000}"/>
    <cellStyle name="Normal 560" xfId="807" xr:uid="{00000000-0005-0000-0000-000025030000}"/>
    <cellStyle name="Normal 561" xfId="808" xr:uid="{00000000-0005-0000-0000-000026030000}"/>
    <cellStyle name="Normal 562" xfId="809" xr:uid="{00000000-0005-0000-0000-000027030000}"/>
    <cellStyle name="Normal 563" xfId="810" xr:uid="{00000000-0005-0000-0000-000028030000}"/>
    <cellStyle name="Normal 564" xfId="811" xr:uid="{00000000-0005-0000-0000-000029030000}"/>
    <cellStyle name="Normal 565" xfId="812" xr:uid="{00000000-0005-0000-0000-00002A030000}"/>
    <cellStyle name="Normal 566" xfId="813" xr:uid="{00000000-0005-0000-0000-00002B030000}"/>
    <cellStyle name="Normal 567" xfId="814" xr:uid="{00000000-0005-0000-0000-00002C030000}"/>
    <cellStyle name="Normal 568" xfId="815" xr:uid="{00000000-0005-0000-0000-00002D030000}"/>
    <cellStyle name="Normal 569" xfId="816" xr:uid="{00000000-0005-0000-0000-00002E030000}"/>
    <cellStyle name="Normal 57" xfId="817" xr:uid="{00000000-0005-0000-0000-00002F030000}"/>
    <cellStyle name="Normal 570" xfId="818" xr:uid="{00000000-0005-0000-0000-000030030000}"/>
    <cellStyle name="Normal 571" xfId="819" xr:uid="{00000000-0005-0000-0000-000031030000}"/>
    <cellStyle name="Normal 572" xfId="820" xr:uid="{00000000-0005-0000-0000-000032030000}"/>
    <cellStyle name="Normal 573" xfId="821" xr:uid="{00000000-0005-0000-0000-000033030000}"/>
    <cellStyle name="Normal 574" xfId="822" xr:uid="{00000000-0005-0000-0000-000034030000}"/>
    <cellStyle name="Normal 575" xfId="823" xr:uid="{00000000-0005-0000-0000-000035030000}"/>
    <cellStyle name="Normal 576" xfId="824" xr:uid="{00000000-0005-0000-0000-000036030000}"/>
    <cellStyle name="Normal 577" xfId="825" xr:uid="{00000000-0005-0000-0000-000037030000}"/>
    <cellStyle name="Normal 578" xfId="826" xr:uid="{00000000-0005-0000-0000-000038030000}"/>
    <cellStyle name="Normal 579" xfId="827" xr:uid="{00000000-0005-0000-0000-000039030000}"/>
    <cellStyle name="Normal 58" xfId="828" xr:uid="{00000000-0005-0000-0000-00003A030000}"/>
    <cellStyle name="Normal 580" xfId="829" xr:uid="{00000000-0005-0000-0000-00003B030000}"/>
    <cellStyle name="Normal 581" xfId="830" xr:uid="{00000000-0005-0000-0000-00003C030000}"/>
    <cellStyle name="Normal 582" xfId="831" xr:uid="{00000000-0005-0000-0000-00003D030000}"/>
    <cellStyle name="Normal 583" xfId="832" xr:uid="{00000000-0005-0000-0000-00003E030000}"/>
    <cellStyle name="Normal 584" xfId="833" xr:uid="{00000000-0005-0000-0000-00003F030000}"/>
    <cellStyle name="Normal 585" xfId="834" xr:uid="{00000000-0005-0000-0000-000040030000}"/>
    <cellStyle name="Normal 586" xfId="835" xr:uid="{00000000-0005-0000-0000-000041030000}"/>
    <cellStyle name="Normal 587" xfId="836" xr:uid="{00000000-0005-0000-0000-000042030000}"/>
    <cellStyle name="Normal 588" xfId="837" xr:uid="{00000000-0005-0000-0000-000043030000}"/>
    <cellStyle name="Normal 589" xfId="838" xr:uid="{00000000-0005-0000-0000-000044030000}"/>
    <cellStyle name="Normal 59" xfId="839" xr:uid="{00000000-0005-0000-0000-000045030000}"/>
    <cellStyle name="Normal 590" xfId="840" xr:uid="{00000000-0005-0000-0000-000046030000}"/>
    <cellStyle name="Normal 591" xfId="841" xr:uid="{00000000-0005-0000-0000-000047030000}"/>
    <cellStyle name="Normal 592" xfId="842" xr:uid="{00000000-0005-0000-0000-000048030000}"/>
    <cellStyle name="Normal 593" xfId="843" xr:uid="{00000000-0005-0000-0000-000049030000}"/>
    <cellStyle name="Normal 594" xfId="844" xr:uid="{00000000-0005-0000-0000-00004A030000}"/>
    <cellStyle name="Normal 595" xfId="845" xr:uid="{00000000-0005-0000-0000-00004B030000}"/>
    <cellStyle name="Normal 596" xfId="846" xr:uid="{00000000-0005-0000-0000-00004C030000}"/>
    <cellStyle name="Normal 597" xfId="847" xr:uid="{00000000-0005-0000-0000-00004D030000}"/>
    <cellStyle name="Normal 598" xfId="848" xr:uid="{00000000-0005-0000-0000-00004E030000}"/>
    <cellStyle name="Normal 599" xfId="849" xr:uid="{00000000-0005-0000-0000-00004F030000}"/>
    <cellStyle name="Normal 6" xfId="850" xr:uid="{00000000-0005-0000-0000-000050030000}"/>
    <cellStyle name="Normal 6 2" xfId="851" xr:uid="{00000000-0005-0000-0000-000051030000}"/>
    <cellStyle name="Normal 60" xfId="852" xr:uid="{00000000-0005-0000-0000-000052030000}"/>
    <cellStyle name="Normal 600" xfId="853" xr:uid="{00000000-0005-0000-0000-000053030000}"/>
    <cellStyle name="Normal 601" xfId="854" xr:uid="{00000000-0005-0000-0000-000054030000}"/>
    <cellStyle name="Normal 602" xfId="855" xr:uid="{00000000-0005-0000-0000-000055030000}"/>
    <cellStyle name="Normal 603" xfId="856" xr:uid="{00000000-0005-0000-0000-000056030000}"/>
    <cellStyle name="Normal 604" xfId="857" xr:uid="{00000000-0005-0000-0000-000057030000}"/>
    <cellStyle name="Normal 605" xfId="858" xr:uid="{00000000-0005-0000-0000-000058030000}"/>
    <cellStyle name="Normal 606" xfId="859" xr:uid="{00000000-0005-0000-0000-000059030000}"/>
    <cellStyle name="Normal 607" xfId="860" xr:uid="{00000000-0005-0000-0000-00005A030000}"/>
    <cellStyle name="Normal 608" xfId="861" xr:uid="{00000000-0005-0000-0000-00005B030000}"/>
    <cellStyle name="Normal 609" xfId="862" xr:uid="{00000000-0005-0000-0000-00005C030000}"/>
    <cellStyle name="Normal 61" xfId="863" xr:uid="{00000000-0005-0000-0000-00005D030000}"/>
    <cellStyle name="Normal 610" xfId="864" xr:uid="{00000000-0005-0000-0000-00005E030000}"/>
    <cellStyle name="Normal 611" xfId="865" xr:uid="{00000000-0005-0000-0000-00005F030000}"/>
    <cellStyle name="Normal 612" xfId="866" xr:uid="{00000000-0005-0000-0000-000060030000}"/>
    <cellStyle name="Normal 613" xfId="867" xr:uid="{00000000-0005-0000-0000-000061030000}"/>
    <cellStyle name="Normal 614" xfId="868" xr:uid="{00000000-0005-0000-0000-000062030000}"/>
    <cellStyle name="Normal 615" xfId="869" xr:uid="{00000000-0005-0000-0000-000063030000}"/>
    <cellStyle name="Normal 616" xfId="870" xr:uid="{00000000-0005-0000-0000-000064030000}"/>
    <cellStyle name="Normal 617" xfId="871" xr:uid="{00000000-0005-0000-0000-000065030000}"/>
    <cellStyle name="Normal 618" xfId="872" xr:uid="{00000000-0005-0000-0000-000066030000}"/>
    <cellStyle name="Normal 619" xfId="873" xr:uid="{00000000-0005-0000-0000-000067030000}"/>
    <cellStyle name="Normal 62" xfId="874" xr:uid="{00000000-0005-0000-0000-000068030000}"/>
    <cellStyle name="Normal 620" xfId="875" xr:uid="{00000000-0005-0000-0000-000069030000}"/>
    <cellStyle name="Normal 621" xfId="876" xr:uid="{00000000-0005-0000-0000-00006A030000}"/>
    <cellStyle name="Normal 622" xfId="877" xr:uid="{00000000-0005-0000-0000-00006B030000}"/>
    <cellStyle name="Normal 623" xfId="878" xr:uid="{00000000-0005-0000-0000-00006C030000}"/>
    <cellStyle name="Normal 624" xfId="879" xr:uid="{00000000-0005-0000-0000-00006D030000}"/>
    <cellStyle name="Normal 625" xfId="880" xr:uid="{00000000-0005-0000-0000-00006E030000}"/>
    <cellStyle name="Normal 626" xfId="881" xr:uid="{00000000-0005-0000-0000-00006F030000}"/>
    <cellStyle name="Normal 627" xfId="882" xr:uid="{00000000-0005-0000-0000-000070030000}"/>
    <cellStyle name="Normal 628" xfId="883" xr:uid="{00000000-0005-0000-0000-000071030000}"/>
    <cellStyle name="Normal 629" xfId="884" xr:uid="{00000000-0005-0000-0000-000072030000}"/>
    <cellStyle name="Normal 63" xfId="885" xr:uid="{00000000-0005-0000-0000-000073030000}"/>
    <cellStyle name="Normal 630" xfId="886" xr:uid="{00000000-0005-0000-0000-000074030000}"/>
    <cellStyle name="Normal 631" xfId="887" xr:uid="{00000000-0005-0000-0000-000075030000}"/>
    <cellStyle name="Normal 632" xfId="888" xr:uid="{00000000-0005-0000-0000-000076030000}"/>
    <cellStyle name="Normal 633" xfId="889" xr:uid="{00000000-0005-0000-0000-000077030000}"/>
    <cellStyle name="Normal 634" xfId="890" xr:uid="{00000000-0005-0000-0000-000078030000}"/>
    <cellStyle name="Normal 635" xfId="891" xr:uid="{00000000-0005-0000-0000-000079030000}"/>
    <cellStyle name="Normal 636" xfId="892" xr:uid="{00000000-0005-0000-0000-00007A030000}"/>
    <cellStyle name="Normal 637" xfId="893" xr:uid="{00000000-0005-0000-0000-00007B030000}"/>
    <cellStyle name="Normal 638" xfId="894" xr:uid="{00000000-0005-0000-0000-00007C030000}"/>
    <cellStyle name="Normal 639" xfId="895" xr:uid="{00000000-0005-0000-0000-00007D030000}"/>
    <cellStyle name="Normal 64" xfId="896" xr:uid="{00000000-0005-0000-0000-00007E030000}"/>
    <cellStyle name="Normal 640" xfId="897" xr:uid="{00000000-0005-0000-0000-00007F030000}"/>
    <cellStyle name="Normal 641" xfId="898" xr:uid="{00000000-0005-0000-0000-000080030000}"/>
    <cellStyle name="Normal 642" xfId="899" xr:uid="{00000000-0005-0000-0000-000081030000}"/>
    <cellStyle name="Normal 643" xfId="900" xr:uid="{00000000-0005-0000-0000-000082030000}"/>
    <cellStyle name="Normal 644" xfId="901" xr:uid="{00000000-0005-0000-0000-000083030000}"/>
    <cellStyle name="Normal 645" xfId="902" xr:uid="{00000000-0005-0000-0000-000084030000}"/>
    <cellStyle name="Normal 646" xfId="903" xr:uid="{00000000-0005-0000-0000-000085030000}"/>
    <cellStyle name="Normal 647" xfId="904" xr:uid="{00000000-0005-0000-0000-000086030000}"/>
    <cellStyle name="Normal 648" xfId="905" xr:uid="{00000000-0005-0000-0000-000087030000}"/>
    <cellStyle name="Normal 649" xfId="906" xr:uid="{00000000-0005-0000-0000-000088030000}"/>
    <cellStyle name="Normal 65" xfId="907" xr:uid="{00000000-0005-0000-0000-000089030000}"/>
    <cellStyle name="Normal 650" xfId="908" xr:uid="{00000000-0005-0000-0000-00008A030000}"/>
    <cellStyle name="Normal 651" xfId="909" xr:uid="{00000000-0005-0000-0000-00008B030000}"/>
    <cellStyle name="Normal 652" xfId="910" xr:uid="{00000000-0005-0000-0000-00008C030000}"/>
    <cellStyle name="Normal 653" xfId="911" xr:uid="{00000000-0005-0000-0000-00008D030000}"/>
    <cellStyle name="Normal 654" xfId="912" xr:uid="{00000000-0005-0000-0000-00008E030000}"/>
    <cellStyle name="Normal 655" xfId="913" xr:uid="{00000000-0005-0000-0000-00008F030000}"/>
    <cellStyle name="Normal 656" xfId="914" xr:uid="{00000000-0005-0000-0000-000090030000}"/>
    <cellStyle name="Normal 657" xfId="915" xr:uid="{00000000-0005-0000-0000-000091030000}"/>
    <cellStyle name="Normal 658" xfId="916" xr:uid="{00000000-0005-0000-0000-000092030000}"/>
    <cellStyle name="Normal 659" xfId="917" xr:uid="{00000000-0005-0000-0000-000093030000}"/>
    <cellStyle name="Normal 66" xfId="918" xr:uid="{00000000-0005-0000-0000-000094030000}"/>
    <cellStyle name="Normal 660" xfId="919" xr:uid="{00000000-0005-0000-0000-000095030000}"/>
    <cellStyle name="Normal 661" xfId="920" xr:uid="{00000000-0005-0000-0000-000096030000}"/>
    <cellStyle name="Normal 662" xfId="921" xr:uid="{00000000-0005-0000-0000-000097030000}"/>
    <cellStyle name="Normal 663" xfId="922" xr:uid="{00000000-0005-0000-0000-000098030000}"/>
    <cellStyle name="Normal 664" xfId="923" xr:uid="{00000000-0005-0000-0000-000099030000}"/>
    <cellStyle name="Normal 665" xfId="924" xr:uid="{00000000-0005-0000-0000-00009A030000}"/>
    <cellStyle name="Normal 666" xfId="925" xr:uid="{00000000-0005-0000-0000-00009B030000}"/>
    <cellStyle name="Normal 667" xfId="926" xr:uid="{00000000-0005-0000-0000-00009C030000}"/>
    <cellStyle name="Normal 668" xfId="927" xr:uid="{00000000-0005-0000-0000-00009D030000}"/>
    <cellStyle name="Normal 669" xfId="928" xr:uid="{00000000-0005-0000-0000-00009E030000}"/>
    <cellStyle name="Normal 67" xfId="929" xr:uid="{00000000-0005-0000-0000-00009F030000}"/>
    <cellStyle name="Normal 670" xfId="930" xr:uid="{00000000-0005-0000-0000-0000A0030000}"/>
    <cellStyle name="Normal 671" xfId="931" xr:uid="{00000000-0005-0000-0000-0000A1030000}"/>
    <cellStyle name="Normal 672" xfId="932" xr:uid="{00000000-0005-0000-0000-0000A2030000}"/>
    <cellStyle name="Normal 673" xfId="933" xr:uid="{00000000-0005-0000-0000-0000A3030000}"/>
    <cellStyle name="Normal 674" xfId="934" xr:uid="{00000000-0005-0000-0000-0000A4030000}"/>
    <cellStyle name="Normal 675" xfId="935" xr:uid="{00000000-0005-0000-0000-0000A5030000}"/>
    <cellStyle name="Normal 676" xfId="936" xr:uid="{00000000-0005-0000-0000-0000A6030000}"/>
    <cellStyle name="Normal 677" xfId="937" xr:uid="{00000000-0005-0000-0000-0000A7030000}"/>
    <cellStyle name="Normal 678" xfId="938" xr:uid="{00000000-0005-0000-0000-0000A8030000}"/>
    <cellStyle name="Normal 679" xfId="939" xr:uid="{00000000-0005-0000-0000-0000A9030000}"/>
    <cellStyle name="Normal 68" xfId="940" xr:uid="{00000000-0005-0000-0000-0000AA030000}"/>
    <cellStyle name="Normal 680" xfId="941" xr:uid="{00000000-0005-0000-0000-0000AB030000}"/>
    <cellStyle name="Normal 681" xfId="942" xr:uid="{00000000-0005-0000-0000-0000AC030000}"/>
    <cellStyle name="Normal 682" xfId="943" xr:uid="{00000000-0005-0000-0000-0000AD030000}"/>
    <cellStyle name="Normal 683" xfId="944" xr:uid="{00000000-0005-0000-0000-0000AE030000}"/>
    <cellStyle name="Normal 684" xfId="945" xr:uid="{00000000-0005-0000-0000-0000AF030000}"/>
    <cellStyle name="Normal 685" xfId="946" xr:uid="{00000000-0005-0000-0000-0000B0030000}"/>
    <cellStyle name="Normal 686" xfId="947" xr:uid="{00000000-0005-0000-0000-0000B1030000}"/>
    <cellStyle name="Normal 687" xfId="948" xr:uid="{00000000-0005-0000-0000-0000B2030000}"/>
    <cellStyle name="Normal 688" xfId="949" xr:uid="{00000000-0005-0000-0000-0000B3030000}"/>
    <cellStyle name="Normal 689" xfId="950" xr:uid="{00000000-0005-0000-0000-0000B4030000}"/>
    <cellStyle name="Normal 69" xfId="951" xr:uid="{00000000-0005-0000-0000-0000B5030000}"/>
    <cellStyle name="Normal 690" xfId="952" xr:uid="{00000000-0005-0000-0000-0000B6030000}"/>
    <cellStyle name="Normal 691" xfId="953" xr:uid="{00000000-0005-0000-0000-0000B7030000}"/>
    <cellStyle name="Normal 692" xfId="954" xr:uid="{00000000-0005-0000-0000-0000B8030000}"/>
    <cellStyle name="Normal 693" xfId="955" xr:uid="{00000000-0005-0000-0000-0000B9030000}"/>
    <cellStyle name="Normal 694" xfId="956" xr:uid="{00000000-0005-0000-0000-0000BA030000}"/>
    <cellStyle name="Normal 695" xfId="957" xr:uid="{00000000-0005-0000-0000-0000BB030000}"/>
    <cellStyle name="Normal 696" xfId="958" xr:uid="{00000000-0005-0000-0000-0000BC030000}"/>
    <cellStyle name="Normal 697" xfId="959" xr:uid="{00000000-0005-0000-0000-0000BD030000}"/>
    <cellStyle name="Normal 698" xfId="960" xr:uid="{00000000-0005-0000-0000-0000BE030000}"/>
    <cellStyle name="Normal 699" xfId="961" xr:uid="{00000000-0005-0000-0000-0000BF030000}"/>
    <cellStyle name="Normal 7" xfId="962" xr:uid="{00000000-0005-0000-0000-0000C0030000}"/>
    <cellStyle name="Normal 7 2" xfId="963" xr:uid="{00000000-0005-0000-0000-0000C1030000}"/>
    <cellStyle name="Normal 70" xfId="964" xr:uid="{00000000-0005-0000-0000-0000C2030000}"/>
    <cellStyle name="Normal 700" xfId="965" xr:uid="{00000000-0005-0000-0000-0000C3030000}"/>
    <cellStyle name="Normal 701" xfId="966" xr:uid="{00000000-0005-0000-0000-0000C4030000}"/>
    <cellStyle name="Normal 702" xfId="967" xr:uid="{00000000-0005-0000-0000-0000C5030000}"/>
    <cellStyle name="Normal 703" xfId="968" xr:uid="{00000000-0005-0000-0000-0000C6030000}"/>
    <cellStyle name="Normal 704" xfId="969" xr:uid="{00000000-0005-0000-0000-0000C7030000}"/>
    <cellStyle name="Normal 705" xfId="970" xr:uid="{00000000-0005-0000-0000-0000C8030000}"/>
    <cellStyle name="Normal 706" xfId="971" xr:uid="{00000000-0005-0000-0000-0000C9030000}"/>
    <cellStyle name="Normal 707" xfId="972" xr:uid="{00000000-0005-0000-0000-0000CA030000}"/>
    <cellStyle name="Normal 708" xfId="973" xr:uid="{00000000-0005-0000-0000-0000CB030000}"/>
    <cellStyle name="Normal 709" xfId="974" xr:uid="{00000000-0005-0000-0000-0000CC030000}"/>
    <cellStyle name="Normal 71" xfId="975" xr:uid="{00000000-0005-0000-0000-0000CD030000}"/>
    <cellStyle name="Normal 710" xfId="976" xr:uid="{00000000-0005-0000-0000-0000CE030000}"/>
    <cellStyle name="Normal 711" xfId="977" xr:uid="{00000000-0005-0000-0000-0000CF030000}"/>
    <cellStyle name="Normal 712" xfId="978" xr:uid="{00000000-0005-0000-0000-0000D0030000}"/>
    <cellStyle name="Normal 713" xfId="979" xr:uid="{00000000-0005-0000-0000-0000D1030000}"/>
    <cellStyle name="Normal 714" xfId="980" xr:uid="{00000000-0005-0000-0000-0000D2030000}"/>
    <cellStyle name="Normal 715" xfId="981" xr:uid="{00000000-0005-0000-0000-0000D3030000}"/>
    <cellStyle name="Normal 716" xfId="982" xr:uid="{00000000-0005-0000-0000-0000D4030000}"/>
    <cellStyle name="Normal 717" xfId="983" xr:uid="{00000000-0005-0000-0000-0000D5030000}"/>
    <cellStyle name="Normal 718" xfId="984" xr:uid="{00000000-0005-0000-0000-0000D6030000}"/>
    <cellStyle name="Normal 719" xfId="985" xr:uid="{00000000-0005-0000-0000-0000D7030000}"/>
    <cellStyle name="Normal 72" xfId="986" xr:uid="{00000000-0005-0000-0000-0000D8030000}"/>
    <cellStyle name="Normal 720" xfId="987" xr:uid="{00000000-0005-0000-0000-0000D9030000}"/>
    <cellStyle name="Normal 721" xfId="988" xr:uid="{00000000-0005-0000-0000-0000DA030000}"/>
    <cellStyle name="Normal 722" xfId="989" xr:uid="{00000000-0005-0000-0000-0000DB030000}"/>
    <cellStyle name="Normal 723" xfId="990" xr:uid="{00000000-0005-0000-0000-0000DC030000}"/>
    <cellStyle name="Normal 724" xfId="991" xr:uid="{00000000-0005-0000-0000-0000DD030000}"/>
    <cellStyle name="Normal 725" xfId="992" xr:uid="{00000000-0005-0000-0000-0000DE030000}"/>
    <cellStyle name="Normal 726" xfId="993" xr:uid="{00000000-0005-0000-0000-0000DF030000}"/>
    <cellStyle name="Normal 727" xfId="994" xr:uid="{00000000-0005-0000-0000-0000E0030000}"/>
    <cellStyle name="Normal 728" xfId="995" xr:uid="{00000000-0005-0000-0000-0000E1030000}"/>
    <cellStyle name="Normal 729" xfId="996" xr:uid="{00000000-0005-0000-0000-0000E2030000}"/>
    <cellStyle name="Normal 73" xfId="997" xr:uid="{00000000-0005-0000-0000-0000E3030000}"/>
    <cellStyle name="Normal 730" xfId="998" xr:uid="{00000000-0005-0000-0000-0000E4030000}"/>
    <cellStyle name="Normal 731" xfId="999" xr:uid="{00000000-0005-0000-0000-0000E5030000}"/>
    <cellStyle name="Normal 732" xfId="1000" xr:uid="{00000000-0005-0000-0000-0000E6030000}"/>
    <cellStyle name="Normal 733" xfId="1001" xr:uid="{00000000-0005-0000-0000-0000E7030000}"/>
    <cellStyle name="Normal 734" xfId="1002" xr:uid="{00000000-0005-0000-0000-0000E8030000}"/>
    <cellStyle name="Normal 735" xfId="1003" xr:uid="{00000000-0005-0000-0000-0000E9030000}"/>
    <cellStyle name="Normal 736" xfId="1004" xr:uid="{00000000-0005-0000-0000-0000EA030000}"/>
    <cellStyle name="Normal 737" xfId="1005" xr:uid="{00000000-0005-0000-0000-0000EB030000}"/>
    <cellStyle name="Normal 738" xfId="1006" xr:uid="{00000000-0005-0000-0000-0000EC030000}"/>
    <cellStyle name="Normal 739" xfId="1007" xr:uid="{00000000-0005-0000-0000-0000ED030000}"/>
    <cellStyle name="Normal 74" xfId="1008" xr:uid="{00000000-0005-0000-0000-0000EE030000}"/>
    <cellStyle name="Normal 740" xfId="1009" xr:uid="{00000000-0005-0000-0000-0000EF030000}"/>
    <cellStyle name="Normal 741" xfId="1010" xr:uid="{00000000-0005-0000-0000-0000F0030000}"/>
    <cellStyle name="Normal 742" xfId="1011" xr:uid="{00000000-0005-0000-0000-0000F1030000}"/>
    <cellStyle name="Normal 743" xfId="1012" xr:uid="{00000000-0005-0000-0000-0000F2030000}"/>
    <cellStyle name="Normal 744" xfId="1013" xr:uid="{00000000-0005-0000-0000-0000F3030000}"/>
    <cellStyle name="Normal 745" xfId="1014" xr:uid="{00000000-0005-0000-0000-0000F4030000}"/>
    <cellStyle name="Normal 746" xfId="1015" xr:uid="{00000000-0005-0000-0000-0000F5030000}"/>
    <cellStyle name="Normal 747" xfId="1016" xr:uid="{00000000-0005-0000-0000-0000F6030000}"/>
    <cellStyle name="Normal 748" xfId="1017" xr:uid="{00000000-0005-0000-0000-0000F7030000}"/>
    <cellStyle name="Normal 749" xfId="1018" xr:uid="{00000000-0005-0000-0000-0000F8030000}"/>
    <cellStyle name="Normal 75" xfId="1019" xr:uid="{00000000-0005-0000-0000-0000F9030000}"/>
    <cellStyle name="Normal 750" xfId="1020" xr:uid="{00000000-0005-0000-0000-0000FA030000}"/>
    <cellStyle name="Normal 751" xfId="1021" xr:uid="{00000000-0005-0000-0000-0000FB030000}"/>
    <cellStyle name="Normal 752" xfId="1022" xr:uid="{00000000-0005-0000-0000-0000FC030000}"/>
    <cellStyle name="Normal 753" xfId="1023" xr:uid="{00000000-0005-0000-0000-0000FD030000}"/>
    <cellStyle name="Normal 754" xfId="1024" xr:uid="{00000000-0005-0000-0000-0000FE030000}"/>
    <cellStyle name="Normal 755" xfId="1025" xr:uid="{00000000-0005-0000-0000-0000FF030000}"/>
    <cellStyle name="Normal 756" xfId="1026" xr:uid="{00000000-0005-0000-0000-000000040000}"/>
    <cellStyle name="Normal 757" xfId="1027" xr:uid="{00000000-0005-0000-0000-000001040000}"/>
    <cellStyle name="Normal 758" xfId="1028" xr:uid="{00000000-0005-0000-0000-000002040000}"/>
    <cellStyle name="Normal 759" xfId="1029" xr:uid="{00000000-0005-0000-0000-000003040000}"/>
    <cellStyle name="Normal 76" xfId="1030" xr:uid="{00000000-0005-0000-0000-000004040000}"/>
    <cellStyle name="Normal 760" xfId="1031" xr:uid="{00000000-0005-0000-0000-000005040000}"/>
    <cellStyle name="Normal 761" xfId="1032" xr:uid="{00000000-0005-0000-0000-000006040000}"/>
    <cellStyle name="Normal 762" xfId="1033" xr:uid="{00000000-0005-0000-0000-000007040000}"/>
    <cellStyle name="Normal 763" xfId="1034" xr:uid="{00000000-0005-0000-0000-000008040000}"/>
    <cellStyle name="Normal 764" xfId="1035" xr:uid="{00000000-0005-0000-0000-000009040000}"/>
    <cellStyle name="Normal 765" xfId="1036" xr:uid="{00000000-0005-0000-0000-00000A040000}"/>
    <cellStyle name="Normal 766" xfId="1037" xr:uid="{00000000-0005-0000-0000-00000B040000}"/>
    <cellStyle name="Normal 767" xfId="1038" xr:uid="{00000000-0005-0000-0000-00000C040000}"/>
    <cellStyle name="Normal 768" xfId="1039" xr:uid="{00000000-0005-0000-0000-00000D040000}"/>
    <cellStyle name="Normal 769" xfId="1040" xr:uid="{00000000-0005-0000-0000-00000E040000}"/>
    <cellStyle name="Normal 77" xfId="1041" xr:uid="{00000000-0005-0000-0000-00000F040000}"/>
    <cellStyle name="Normal 770" xfId="1042" xr:uid="{00000000-0005-0000-0000-000010040000}"/>
    <cellStyle name="Normal 771" xfId="1043" xr:uid="{00000000-0005-0000-0000-000011040000}"/>
    <cellStyle name="Normal 772" xfId="1044" xr:uid="{00000000-0005-0000-0000-000012040000}"/>
    <cellStyle name="Normal 773" xfId="1045" xr:uid="{00000000-0005-0000-0000-000013040000}"/>
    <cellStyle name="Normal 774" xfId="1046" xr:uid="{00000000-0005-0000-0000-000014040000}"/>
    <cellStyle name="Normal 775" xfId="1047" xr:uid="{00000000-0005-0000-0000-000015040000}"/>
    <cellStyle name="Normal 776" xfId="1048" xr:uid="{00000000-0005-0000-0000-000016040000}"/>
    <cellStyle name="Normal 777" xfId="1049" xr:uid="{00000000-0005-0000-0000-000017040000}"/>
    <cellStyle name="Normal 778" xfId="1050" xr:uid="{00000000-0005-0000-0000-000018040000}"/>
    <cellStyle name="Normal 779" xfId="1051" xr:uid="{00000000-0005-0000-0000-000019040000}"/>
    <cellStyle name="Normal 78" xfId="1052" xr:uid="{00000000-0005-0000-0000-00001A040000}"/>
    <cellStyle name="Normal 780" xfId="1053" xr:uid="{00000000-0005-0000-0000-00001B040000}"/>
    <cellStyle name="Normal 781" xfId="1054" xr:uid="{00000000-0005-0000-0000-00001C040000}"/>
    <cellStyle name="Normal 782" xfId="1055" xr:uid="{00000000-0005-0000-0000-00001D040000}"/>
    <cellStyle name="Normal 783" xfId="1056" xr:uid="{00000000-0005-0000-0000-00001E040000}"/>
    <cellStyle name="Normal 784" xfId="1057" xr:uid="{00000000-0005-0000-0000-00001F040000}"/>
    <cellStyle name="Normal 785" xfId="1058" xr:uid="{00000000-0005-0000-0000-000020040000}"/>
    <cellStyle name="Normal 786" xfId="1059" xr:uid="{00000000-0005-0000-0000-000021040000}"/>
    <cellStyle name="Normal 787" xfId="1060" xr:uid="{00000000-0005-0000-0000-000022040000}"/>
    <cellStyle name="Normal 788" xfId="1061" xr:uid="{00000000-0005-0000-0000-000023040000}"/>
    <cellStyle name="Normal 789" xfId="1062" xr:uid="{00000000-0005-0000-0000-000024040000}"/>
    <cellStyle name="Normal 79" xfId="1063" xr:uid="{00000000-0005-0000-0000-000025040000}"/>
    <cellStyle name="Normal 790" xfId="1064" xr:uid="{00000000-0005-0000-0000-000026040000}"/>
    <cellStyle name="Normal 791" xfId="1065" xr:uid="{00000000-0005-0000-0000-000027040000}"/>
    <cellStyle name="Normal 792" xfId="1066" xr:uid="{00000000-0005-0000-0000-000028040000}"/>
    <cellStyle name="Normal 793" xfId="1067" xr:uid="{00000000-0005-0000-0000-000029040000}"/>
    <cellStyle name="Normal 794" xfId="1068" xr:uid="{00000000-0005-0000-0000-00002A040000}"/>
    <cellStyle name="Normal 795" xfId="1069" xr:uid="{00000000-0005-0000-0000-00002B040000}"/>
    <cellStyle name="Normal 796" xfId="1070" xr:uid="{00000000-0005-0000-0000-00002C040000}"/>
    <cellStyle name="Normal 797" xfId="1071" xr:uid="{00000000-0005-0000-0000-00002D040000}"/>
    <cellStyle name="Normal 798" xfId="1072" xr:uid="{00000000-0005-0000-0000-00002E040000}"/>
    <cellStyle name="Normal 799" xfId="1073" xr:uid="{00000000-0005-0000-0000-00002F040000}"/>
    <cellStyle name="Normal 8" xfId="1074" xr:uid="{00000000-0005-0000-0000-000030040000}"/>
    <cellStyle name="Normal 80" xfId="1075" xr:uid="{00000000-0005-0000-0000-000031040000}"/>
    <cellStyle name="Normal 800" xfId="1076" xr:uid="{00000000-0005-0000-0000-000032040000}"/>
    <cellStyle name="Normal 801" xfId="1077" xr:uid="{00000000-0005-0000-0000-000033040000}"/>
    <cellStyle name="Normal 802" xfId="1078" xr:uid="{00000000-0005-0000-0000-000034040000}"/>
    <cellStyle name="Normal 803" xfId="1079" xr:uid="{00000000-0005-0000-0000-000035040000}"/>
    <cellStyle name="Normal 804" xfId="1080" xr:uid="{00000000-0005-0000-0000-000036040000}"/>
    <cellStyle name="Normal 805" xfId="1081" xr:uid="{00000000-0005-0000-0000-000037040000}"/>
    <cellStyle name="Normal 806" xfId="1082" xr:uid="{00000000-0005-0000-0000-000038040000}"/>
    <cellStyle name="Normal 807" xfId="1083" xr:uid="{00000000-0005-0000-0000-000039040000}"/>
    <cellStyle name="Normal 808" xfId="1084" xr:uid="{00000000-0005-0000-0000-00003A040000}"/>
    <cellStyle name="Normal 809" xfId="1085" xr:uid="{00000000-0005-0000-0000-00003B040000}"/>
    <cellStyle name="Normal 81" xfId="1086" xr:uid="{00000000-0005-0000-0000-00003C040000}"/>
    <cellStyle name="Normal 810" xfId="1087" xr:uid="{00000000-0005-0000-0000-00003D040000}"/>
    <cellStyle name="Normal 811" xfId="1088" xr:uid="{00000000-0005-0000-0000-00003E040000}"/>
    <cellStyle name="Normal 812" xfId="1089" xr:uid="{00000000-0005-0000-0000-00003F040000}"/>
    <cellStyle name="Normal 813" xfId="1090" xr:uid="{00000000-0005-0000-0000-000040040000}"/>
    <cellStyle name="Normal 814" xfId="1091" xr:uid="{00000000-0005-0000-0000-000041040000}"/>
    <cellStyle name="Normal 815" xfId="1092" xr:uid="{00000000-0005-0000-0000-000042040000}"/>
    <cellStyle name="Normal 816" xfId="1093" xr:uid="{00000000-0005-0000-0000-000043040000}"/>
    <cellStyle name="Normal 817" xfId="1094" xr:uid="{00000000-0005-0000-0000-000044040000}"/>
    <cellStyle name="Normal 818" xfId="1095" xr:uid="{00000000-0005-0000-0000-000045040000}"/>
    <cellStyle name="Normal 819" xfId="1096" xr:uid="{00000000-0005-0000-0000-000046040000}"/>
    <cellStyle name="Normal 82" xfId="1097" xr:uid="{00000000-0005-0000-0000-000047040000}"/>
    <cellStyle name="Normal 820" xfId="12" xr:uid="{00000000-0005-0000-0000-000048040000}"/>
    <cellStyle name="Normal 821" xfId="1271" xr:uid="{00000000-0005-0000-0000-000049040000}"/>
    <cellStyle name="Normal 822" xfId="5" xr:uid="{00000000-0005-0000-0000-00004A040000}"/>
    <cellStyle name="Normal 823" xfId="1273" xr:uid="{00000000-0005-0000-0000-00004B040000}"/>
    <cellStyle name="Normal 83" xfId="1098" xr:uid="{00000000-0005-0000-0000-00004C040000}"/>
    <cellStyle name="Normal 84" xfId="1099" xr:uid="{00000000-0005-0000-0000-00004D040000}"/>
    <cellStyle name="Normal 85" xfId="1100" xr:uid="{00000000-0005-0000-0000-00004E040000}"/>
    <cellStyle name="Normal 86" xfId="1101" xr:uid="{00000000-0005-0000-0000-00004F040000}"/>
    <cellStyle name="Normal 87" xfId="1102" xr:uid="{00000000-0005-0000-0000-000050040000}"/>
    <cellStyle name="Normal 88" xfId="1103" xr:uid="{00000000-0005-0000-0000-000051040000}"/>
    <cellStyle name="Normal 89" xfId="1104" xr:uid="{00000000-0005-0000-0000-000052040000}"/>
    <cellStyle name="Normal 9" xfId="1105" xr:uid="{00000000-0005-0000-0000-000053040000}"/>
    <cellStyle name="Normal 90" xfId="1106" xr:uid="{00000000-0005-0000-0000-000054040000}"/>
    <cellStyle name="Normal 91" xfId="1107" xr:uid="{00000000-0005-0000-0000-000055040000}"/>
    <cellStyle name="Normal 92" xfId="1108" xr:uid="{00000000-0005-0000-0000-000056040000}"/>
    <cellStyle name="Normal 93" xfId="1109" xr:uid="{00000000-0005-0000-0000-000057040000}"/>
    <cellStyle name="Normal 94" xfId="1110" xr:uid="{00000000-0005-0000-0000-000058040000}"/>
    <cellStyle name="Normal 95" xfId="1111" xr:uid="{00000000-0005-0000-0000-000059040000}"/>
    <cellStyle name="Normal 96" xfId="1112" xr:uid="{00000000-0005-0000-0000-00005A040000}"/>
    <cellStyle name="Normal 97" xfId="1113" xr:uid="{00000000-0005-0000-0000-00005B040000}"/>
    <cellStyle name="Normal 98" xfId="1114" xr:uid="{00000000-0005-0000-0000-00005C040000}"/>
    <cellStyle name="Normal 99" xfId="1115" xr:uid="{00000000-0005-0000-0000-00005D040000}"/>
    <cellStyle name="Percent" xfId="4" builtinId="5"/>
    <cellStyle name="Percent 2" xfId="1117" xr:uid="{00000000-0005-0000-0000-00005F040000}"/>
    <cellStyle name="Percent 2 2" xfId="1118" xr:uid="{00000000-0005-0000-0000-000060040000}"/>
    <cellStyle name="Percent 3" xfId="1119" xr:uid="{00000000-0005-0000-0000-000061040000}"/>
    <cellStyle name="Percent 4" xfId="1120" xr:uid="{00000000-0005-0000-0000-000062040000}"/>
    <cellStyle name="Percent 5" xfId="1116" xr:uid="{00000000-0005-0000-0000-000063040000}"/>
    <cellStyle name="Percent 6" xfId="11" xr:uid="{00000000-0005-0000-0000-000064040000}"/>
    <cellStyle name="PSChar" xfId="1121" xr:uid="{00000000-0005-0000-0000-000065040000}"/>
    <cellStyle name="PSDate" xfId="1122" xr:uid="{00000000-0005-0000-0000-000066040000}"/>
    <cellStyle name="PSDec" xfId="1123" xr:uid="{00000000-0005-0000-0000-000067040000}"/>
    <cellStyle name="PSDec 2" xfId="1124" xr:uid="{00000000-0005-0000-0000-000068040000}"/>
    <cellStyle name="PSDec 2 2" xfId="1125" xr:uid="{00000000-0005-0000-0000-000069040000}"/>
    <cellStyle name="PSHeading" xfId="1126" xr:uid="{00000000-0005-0000-0000-00006A040000}"/>
    <cellStyle name="PSInt" xfId="1127" xr:uid="{00000000-0005-0000-0000-00006B040000}"/>
    <cellStyle name="PSSpacer" xfId="1128" xr:uid="{00000000-0005-0000-0000-00006C040000}"/>
    <cellStyle name="SAPBEXaggData" xfId="1129" xr:uid="{00000000-0005-0000-0000-00006D040000}"/>
    <cellStyle name="SAPBEXaggData 2" xfId="1130" xr:uid="{00000000-0005-0000-0000-00006E040000}"/>
    <cellStyle name="SAPBEXaggDataEmph" xfId="1131" xr:uid="{00000000-0005-0000-0000-00006F040000}"/>
    <cellStyle name="SAPBEXaggItem" xfId="1132" xr:uid="{00000000-0005-0000-0000-000070040000}"/>
    <cellStyle name="SAPBEXaggItem 2" xfId="1133" xr:uid="{00000000-0005-0000-0000-000071040000}"/>
    <cellStyle name="SAPBEXaggItemX" xfId="1134" xr:uid="{00000000-0005-0000-0000-000072040000}"/>
    <cellStyle name="SAPBEXaggItemX 2" xfId="1135" xr:uid="{00000000-0005-0000-0000-000073040000}"/>
    <cellStyle name="SAPBEXchaText" xfId="1136" xr:uid="{00000000-0005-0000-0000-000074040000}"/>
    <cellStyle name="SAPBEXchaText 2" xfId="1137" xr:uid="{00000000-0005-0000-0000-000075040000}"/>
    <cellStyle name="SAPBEXexcBad7" xfId="1138" xr:uid="{00000000-0005-0000-0000-000076040000}"/>
    <cellStyle name="SAPBEXexcBad7 2" xfId="1139" xr:uid="{00000000-0005-0000-0000-000077040000}"/>
    <cellStyle name="SAPBEXexcBad8" xfId="1140" xr:uid="{00000000-0005-0000-0000-000078040000}"/>
    <cellStyle name="SAPBEXexcBad8 2" xfId="1141" xr:uid="{00000000-0005-0000-0000-000079040000}"/>
    <cellStyle name="SAPBEXexcBad9" xfId="1142" xr:uid="{00000000-0005-0000-0000-00007A040000}"/>
    <cellStyle name="SAPBEXexcBad9 2" xfId="1143" xr:uid="{00000000-0005-0000-0000-00007B040000}"/>
    <cellStyle name="SAPBEXexcCritical4" xfId="1144" xr:uid="{00000000-0005-0000-0000-00007C040000}"/>
    <cellStyle name="SAPBEXexcCritical4 2" xfId="1145" xr:uid="{00000000-0005-0000-0000-00007D040000}"/>
    <cellStyle name="SAPBEXexcCritical5" xfId="1146" xr:uid="{00000000-0005-0000-0000-00007E040000}"/>
    <cellStyle name="SAPBEXexcCritical5 2" xfId="1147" xr:uid="{00000000-0005-0000-0000-00007F040000}"/>
    <cellStyle name="SAPBEXexcCritical6" xfId="1148" xr:uid="{00000000-0005-0000-0000-000080040000}"/>
    <cellStyle name="SAPBEXexcCritical6 2" xfId="1149" xr:uid="{00000000-0005-0000-0000-000081040000}"/>
    <cellStyle name="SAPBEXexcGood1" xfId="1150" xr:uid="{00000000-0005-0000-0000-000082040000}"/>
    <cellStyle name="SAPBEXexcGood1 2" xfId="1151" xr:uid="{00000000-0005-0000-0000-000083040000}"/>
    <cellStyle name="SAPBEXexcGood2" xfId="1152" xr:uid="{00000000-0005-0000-0000-000084040000}"/>
    <cellStyle name="SAPBEXexcGood2 2" xfId="1153" xr:uid="{00000000-0005-0000-0000-000085040000}"/>
    <cellStyle name="SAPBEXexcGood3" xfId="1154" xr:uid="{00000000-0005-0000-0000-000086040000}"/>
    <cellStyle name="SAPBEXexcGood3 2" xfId="1155" xr:uid="{00000000-0005-0000-0000-000087040000}"/>
    <cellStyle name="SAPBEXfilterDrill" xfId="1156" xr:uid="{00000000-0005-0000-0000-000088040000}"/>
    <cellStyle name="SAPBEXfilterDrill 2" xfId="1157" xr:uid="{00000000-0005-0000-0000-000089040000}"/>
    <cellStyle name="SAPBEXfilterDrill 3" xfId="1158" xr:uid="{00000000-0005-0000-0000-00008A040000}"/>
    <cellStyle name="SAPBEXfilterDrill 4" xfId="1159" xr:uid="{00000000-0005-0000-0000-00008B040000}"/>
    <cellStyle name="SAPBEXfilterItem" xfId="1160" xr:uid="{00000000-0005-0000-0000-00008C040000}"/>
    <cellStyle name="SAPBEXfilterItem 2" xfId="1161" xr:uid="{00000000-0005-0000-0000-00008D040000}"/>
    <cellStyle name="SAPBEXfilterItem 2 2" xfId="1162" xr:uid="{00000000-0005-0000-0000-00008E040000}"/>
    <cellStyle name="SAPBEXfilterText" xfId="1163" xr:uid="{00000000-0005-0000-0000-00008F040000}"/>
    <cellStyle name="SAPBEXformats" xfId="1164" xr:uid="{00000000-0005-0000-0000-000090040000}"/>
    <cellStyle name="SAPBEXformats 2" xfId="1165" xr:uid="{00000000-0005-0000-0000-000091040000}"/>
    <cellStyle name="SAPBEXformats 2 2" xfId="1166" xr:uid="{00000000-0005-0000-0000-000092040000}"/>
    <cellStyle name="SAPBEXformats 3" xfId="1167" xr:uid="{00000000-0005-0000-0000-000093040000}"/>
    <cellStyle name="SAPBEXformats 3 2" xfId="1168" xr:uid="{00000000-0005-0000-0000-000094040000}"/>
    <cellStyle name="SAPBEXformats 4" xfId="1169" xr:uid="{00000000-0005-0000-0000-000095040000}"/>
    <cellStyle name="SAPBEXformats 5" xfId="1170" xr:uid="{00000000-0005-0000-0000-000096040000}"/>
    <cellStyle name="SAPBEXformats 6" xfId="1171" xr:uid="{00000000-0005-0000-0000-000097040000}"/>
    <cellStyle name="SAPBEXformats 7" xfId="1172" xr:uid="{00000000-0005-0000-0000-000098040000}"/>
    <cellStyle name="SAPBEXheaderItem" xfId="1173" xr:uid="{00000000-0005-0000-0000-000099040000}"/>
    <cellStyle name="SAPBEXheaderItem 2" xfId="1174" xr:uid="{00000000-0005-0000-0000-00009A040000}"/>
    <cellStyle name="SAPBEXheaderItem 3" xfId="1175" xr:uid="{00000000-0005-0000-0000-00009B040000}"/>
    <cellStyle name="SAPBEXheaderText" xfId="1176" xr:uid="{00000000-0005-0000-0000-00009C040000}"/>
    <cellStyle name="SAPBEXheaderText 2" xfId="1177" xr:uid="{00000000-0005-0000-0000-00009D040000}"/>
    <cellStyle name="SAPBEXheaderText 3" xfId="1178" xr:uid="{00000000-0005-0000-0000-00009E040000}"/>
    <cellStyle name="SAPBEXHLevel0" xfId="1179" xr:uid="{00000000-0005-0000-0000-00009F040000}"/>
    <cellStyle name="SAPBEXHLevel0 2" xfId="1180" xr:uid="{00000000-0005-0000-0000-0000A0040000}"/>
    <cellStyle name="SAPBEXHLevel0 2 2" xfId="1181" xr:uid="{00000000-0005-0000-0000-0000A1040000}"/>
    <cellStyle name="SAPBEXHLevel0 3" xfId="1182" xr:uid="{00000000-0005-0000-0000-0000A2040000}"/>
    <cellStyle name="SAPBEXHLevel0 3 2" xfId="1183" xr:uid="{00000000-0005-0000-0000-0000A3040000}"/>
    <cellStyle name="SAPBEXHLevel0 4" xfId="1184" xr:uid="{00000000-0005-0000-0000-0000A4040000}"/>
    <cellStyle name="SAPBEXHLevel0 5" xfId="1185" xr:uid="{00000000-0005-0000-0000-0000A5040000}"/>
    <cellStyle name="SAPBEXHLevel0 6" xfId="1186" xr:uid="{00000000-0005-0000-0000-0000A6040000}"/>
    <cellStyle name="SAPBEXHLevel0 7" xfId="1187" xr:uid="{00000000-0005-0000-0000-0000A7040000}"/>
    <cellStyle name="SAPBEXHLevel0X" xfId="1188" xr:uid="{00000000-0005-0000-0000-0000A8040000}"/>
    <cellStyle name="SAPBEXHLevel0X 2" xfId="1189" xr:uid="{00000000-0005-0000-0000-0000A9040000}"/>
    <cellStyle name="SAPBEXHLevel0X 2 2" xfId="1190" xr:uid="{00000000-0005-0000-0000-0000AA040000}"/>
    <cellStyle name="SAPBEXHLevel0X 3" xfId="1191" xr:uid="{00000000-0005-0000-0000-0000AB040000}"/>
    <cellStyle name="SAPBEXHLevel0X 3 2" xfId="1192" xr:uid="{00000000-0005-0000-0000-0000AC040000}"/>
    <cellStyle name="SAPBEXHLevel0X 4" xfId="1193" xr:uid="{00000000-0005-0000-0000-0000AD040000}"/>
    <cellStyle name="SAPBEXHLevel0X 5" xfId="1194" xr:uid="{00000000-0005-0000-0000-0000AE040000}"/>
    <cellStyle name="SAPBEXHLevel0X 6" xfId="1195" xr:uid="{00000000-0005-0000-0000-0000AF040000}"/>
    <cellStyle name="SAPBEXHLevel0X 7" xfId="1196" xr:uid="{00000000-0005-0000-0000-0000B0040000}"/>
    <cellStyle name="SAPBEXHLevel1" xfId="1197" xr:uid="{00000000-0005-0000-0000-0000B1040000}"/>
    <cellStyle name="SAPBEXHLevel1 2" xfId="1198" xr:uid="{00000000-0005-0000-0000-0000B2040000}"/>
    <cellStyle name="SAPBEXHLevel1 2 2" xfId="1199" xr:uid="{00000000-0005-0000-0000-0000B3040000}"/>
    <cellStyle name="SAPBEXHLevel1 3" xfId="1200" xr:uid="{00000000-0005-0000-0000-0000B4040000}"/>
    <cellStyle name="SAPBEXHLevel1 3 2" xfId="1201" xr:uid="{00000000-0005-0000-0000-0000B5040000}"/>
    <cellStyle name="SAPBEXHLevel1 4" xfId="1202" xr:uid="{00000000-0005-0000-0000-0000B6040000}"/>
    <cellStyle name="SAPBEXHLevel1 5" xfId="1203" xr:uid="{00000000-0005-0000-0000-0000B7040000}"/>
    <cellStyle name="SAPBEXHLevel1 6" xfId="1204" xr:uid="{00000000-0005-0000-0000-0000B8040000}"/>
    <cellStyle name="SAPBEXHLevel1 7" xfId="1205" xr:uid="{00000000-0005-0000-0000-0000B9040000}"/>
    <cellStyle name="SAPBEXHLevel1X" xfId="1206" xr:uid="{00000000-0005-0000-0000-0000BA040000}"/>
    <cellStyle name="SAPBEXHLevel1X 2" xfId="1207" xr:uid="{00000000-0005-0000-0000-0000BB040000}"/>
    <cellStyle name="SAPBEXHLevel1X 2 2" xfId="1208" xr:uid="{00000000-0005-0000-0000-0000BC040000}"/>
    <cellStyle name="SAPBEXHLevel1X 3" xfId="1209" xr:uid="{00000000-0005-0000-0000-0000BD040000}"/>
    <cellStyle name="SAPBEXHLevel1X 3 2" xfId="1210" xr:uid="{00000000-0005-0000-0000-0000BE040000}"/>
    <cellStyle name="SAPBEXHLevel1X 4" xfId="1211" xr:uid="{00000000-0005-0000-0000-0000BF040000}"/>
    <cellStyle name="SAPBEXHLevel1X 5" xfId="1212" xr:uid="{00000000-0005-0000-0000-0000C0040000}"/>
    <cellStyle name="SAPBEXHLevel1X 6" xfId="1213" xr:uid="{00000000-0005-0000-0000-0000C1040000}"/>
    <cellStyle name="SAPBEXHLevel1X 7" xfId="1214" xr:uid="{00000000-0005-0000-0000-0000C2040000}"/>
    <cellStyle name="SAPBEXHLevel2" xfId="1215" xr:uid="{00000000-0005-0000-0000-0000C3040000}"/>
    <cellStyle name="SAPBEXHLevel2 2" xfId="1216" xr:uid="{00000000-0005-0000-0000-0000C4040000}"/>
    <cellStyle name="SAPBEXHLevel2 2 2" xfId="1217" xr:uid="{00000000-0005-0000-0000-0000C5040000}"/>
    <cellStyle name="SAPBEXHLevel2 3" xfId="1218" xr:uid="{00000000-0005-0000-0000-0000C6040000}"/>
    <cellStyle name="SAPBEXHLevel2 3 2" xfId="1219" xr:uid="{00000000-0005-0000-0000-0000C7040000}"/>
    <cellStyle name="SAPBEXHLevel2 4" xfId="1220" xr:uid="{00000000-0005-0000-0000-0000C8040000}"/>
    <cellStyle name="SAPBEXHLevel2 5" xfId="1221" xr:uid="{00000000-0005-0000-0000-0000C9040000}"/>
    <cellStyle name="SAPBEXHLevel2 6" xfId="1222" xr:uid="{00000000-0005-0000-0000-0000CA040000}"/>
    <cellStyle name="SAPBEXHLevel2 7" xfId="1223" xr:uid="{00000000-0005-0000-0000-0000CB040000}"/>
    <cellStyle name="SAPBEXHLevel2X" xfId="1224" xr:uid="{00000000-0005-0000-0000-0000CC040000}"/>
    <cellStyle name="SAPBEXHLevel2X 2" xfId="1225" xr:uid="{00000000-0005-0000-0000-0000CD040000}"/>
    <cellStyle name="SAPBEXHLevel2X 2 2" xfId="1226" xr:uid="{00000000-0005-0000-0000-0000CE040000}"/>
    <cellStyle name="SAPBEXHLevel2X 3" xfId="1227" xr:uid="{00000000-0005-0000-0000-0000CF040000}"/>
    <cellStyle name="SAPBEXHLevel2X 3 2" xfId="1228" xr:uid="{00000000-0005-0000-0000-0000D0040000}"/>
    <cellStyle name="SAPBEXHLevel2X 4" xfId="1229" xr:uid="{00000000-0005-0000-0000-0000D1040000}"/>
    <cellStyle name="SAPBEXHLevel2X 5" xfId="1230" xr:uid="{00000000-0005-0000-0000-0000D2040000}"/>
    <cellStyle name="SAPBEXHLevel2X 6" xfId="1231" xr:uid="{00000000-0005-0000-0000-0000D3040000}"/>
    <cellStyle name="SAPBEXHLevel2X 7" xfId="1232" xr:uid="{00000000-0005-0000-0000-0000D4040000}"/>
    <cellStyle name="SAPBEXHLevel3" xfId="1233" xr:uid="{00000000-0005-0000-0000-0000D5040000}"/>
    <cellStyle name="SAPBEXHLevel3 2" xfId="1234" xr:uid="{00000000-0005-0000-0000-0000D6040000}"/>
    <cellStyle name="SAPBEXHLevel3 2 2" xfId="1235" xr:uid="{00000000-0005-0000-0000-0000D7040000}"/>
    <cellStyle name="SAPBEXHLevel3 3" xfId="1236" xr:uid="{00000000-0005-0000-0000-0000D8040000}"/>
    <cellStyle name="SAPBEXHLevel3 3 2" xfId="1237" xr:uid="{00000000-0005-0000-0000-0000D9040000}"/>
    <cellStyle name="SAPBEXHLevel3 4" xfId="1238" xr:uid="{00000000-0005-0000-0000-0000DA040000}"/>
    <cellStyle name="SAPBEXHLevel3 5" xfId="1239" xr:uid="{00000000-0005-0000-0000-0000DB040000}"/>
    <cellStyle name="SAPBEXHLevel3 6" xfId="1240" xr:uid="{00000000-0005-0000-0000-0000DC040000}"/>
    <cellStyle name="SAPBEXHLevel3 7" xfId="1241" xr:uid="{00000000-0005-0000-0000-0000DD040000}"/>
    <cellStyle name="SAPBEXHLevel3X" xfId="1242" xr:uid="{00000000-0005-0000-0000-0000DE040000}"/>
    <cellStyle name="SAPBEXHLevel3X 2" xfId="1243" xr:uid="{00000000-0005-0000-0000-0000DF040000}"/>
    <cellStyle name="SAPBEXHLevel3X 2 2" xfId="1244" xr:uid="{00000000-0005-0000-0000-0000E0040000}"/>
    <cellStyle name="SAPBEXHLevel3X 3" xfId="1245" xr:uid="{00000000-0005-0000-0000-0000E1040000}"/>
    <cellStyle name="SAPBEXHLevel3X 3 2" xfId="1246" xr:uid="{00000000-0005-0000-0000-0000E2040000}"/>
    <cellStyle name="SAPBEXHLevel3X 4" xfId="1247" xr:uid="{00000000-0005-0000-0000-0000E3040000}"/>
    <cellStyle name="SAPBEXHLevel3X 5" xfId="1248" xr:uid="{00000000-0005-0000-0000-0000E4040000}"/>
    <cellStyle name="SAPBEXHLevel3X 6" xfId="1249" xr:uid="{00000000-0005-0000-0000-0000E5040000}"/>
    <cellStyle name="SAPBEXHLevel3X 7" xfId="1250" xr:uid="{00000000-0005-0000-0000-0000E6040000}"/>
    <cellStyle name="SAPBEXresData" xfId="1251" xr:uid="{00000000-0005-0000-0000-0000E7040000}"/>
    <cellStyle name="SAPBEXresData 2" xfId="1252" xr:uid="{00000000-0005-0000-0000-0000E8040000}"/>
    <cellStyle name="SAPBEXresDataEmph" xfId="1253" xr:uid="{00000000-0005-0000-0000-0000E9040000}"/>
    <cellStyle name="SAPBEXresItem" xfId="1254" xr:uid="{00000000-0005-0000-0000-0000EA040000}"/>
    <cellStyle name="SAPBEXresItem 2" xfId="1255" xr:uid="{00000000-0005-0000-0000-0000EB040000}"/>
    <cellStyle name="SAPBEXresItemX" xfId="1256" xr:uid="{00000000-0005-0000-0000-0000EC040000}"/>
    <cellStyle name="SAPBEXresItemX 2" xfId="1257" xr:uid="{00000000-0005-0000-0000-0000ED040000}"/>
    <cellStyle name="SAPBEXstdData" xfId="1258" xr:uid="{00000000-0005-0000-0000-0000EE040000}"/>
    <cellStyle name="SAPBEXstdData 2" xfId="1259" xr:uid="{00000000-0005-0000-0000-0000EF040000}"/>
    <cellStyle name="SAPBEXstdData 2 2" xfId="1260" xr:uid="{00000000-0005-0000-0000-0000F0040000}"/>
    <cellStyle name="SAPBEXstdDataEmph" xfId="1261" xr:uid="{00000000-0005-0000-0000-0000F1040000}"/>
    <cellStyle name="SAPBEXstdItem" xfId="1262" xr:uid="{00000000-0005-0000-0000-0000F2040000}"/>
    <cellStyle name="SAPBEXstdItem 2" xfId="1263" xr:uid="{00000000-0005-0000-0000-0000F3040000}"/>
    <cellStyle name="SAPBEXstdItem 2 2" xfId="1264" xr:uid="{00000000-0005-0000-0000-0000F4040000}"/>
    <cellStyle name="SAPBEXstdItemX" xfId="1265" xr:uid="{00000000-0005-0000-0000-0000F5040000}"/>
    <cellStyle name="SAPBEXstdItemX 2" xfId="1266" xr:uid="{00000000-0005-0000-0000-0000F6040000}"/>
    <cellStyle name="SAPBEXstdItemX 2 2" xfId="1267" xr:uid="{00000000-0005-0000-0000-0000F7040000}"/>
    <cellStyle name="SAPBEXtitle" xfId="1268" xr:uid="{00000000-0005-0000-0000-0000F8040000}"/>
    <cellStyle name="SAPBEXtitle 2" xfId="1269" xr:uid="{00000000-0005-0000-0000-0000F9040000}"/>
    <cellStyle name="SAPBEXundefined" xfId="1270" xr:uid="{00000000-0005-0000-0000-0000FA040000}"/>
  </cellStyles>
  <dxfs count="0"/>
  <tableStyles count="0" defaultTableStyle="TableStyleMedium9" defaultPivotStyle="PivotStyleLight16"/>
  <colors>
    <mruColors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workbookViewId="0">
      <selection activeCell="H32" sqref="H32"/>
    </sheetView>
  </sheetViews>
  <sheetFormatPr defaultRowHeight="11.25" x14ac:dyDescent="0.2"/>
  <cols>
    <col min="1" max="1" width="6.28515625" style="10" bestFit="1" customWidth="1"/>
    <col min="2" max="2" width="11.140625" style="10" customWidth="1"/>
    <col min="3" max="3" width="6.42578125" style="10" customWidth="1"/>
    <col min="4" max="4" width="9.140625" style="10"/>
    <col min="5" max="5" width="7" style="10" customWidth="1"/>
    <col min="6" max="6" width="9.140625" style="10"/>
    <col min="7" max="7" width="8.28515625" style="10" customWidth="1"/>
    <col min="8" max="8" width="12.85546875" style="10" bestFit="1" customWidth="1"/>
    <col min="9" max="9" width="7.28515625" style="10" customWidth="1"/>
    <col min="10" max="10" width="9.140625" style="10"/>
    <col min="11" max="11" width="12.28515625" style="10" bestFit="1" customWidth="1"/>
    <col min="12" max="16384" width="9.140625" style="10"/>
  </cols>
  <sheetData>
    <row r="1" spans="1:11" x14ac:dyDescent="0.2">
      <c r="A1" s="135" t="s">
        <v>40</v>
      </c>
      <c r="B1" s="135"/>
      <c r="C1" s="135"/>
      <c r="D1" s="135"/>
      <c r="E1" s="135"/>
      <c r="F1" s="135"/>
      <c r="G1" s="135"/>
      <c r="H1" s="135"/>
      <c r="I1" s="135"/>
    </row>
    <row r="2" spans="1:11" x14ac:dyDescent="0.2">
      <c r="A2" s="135" t="s">
        <v>39</v>
      </c>
      <c r="B2" s="135"/>
      <c r="C2" s="135"/>
      <c r="D2" s="135"/>
      <c r="E2" s="135"/>
      <c r="F2" s="135"/>
      <c r="G2" s="135"/>
      <c r="H2" s="135"/>
      <c r="I2" s="135"/>
    </row>
    <row r="3" spans="1:11" s="76" customFormat="1" x14ac:dyDescent="0.2">
      <c r="A3" s="136">
        <v>43891</v>
      </c>
      <c r="B3" s="136"/>
      <c r="C3" s="136"/>
      <c r="D3" s="136"/>
      <c r="E3" s="136"/>
      <c r="F3" s="136"/>
      <c r="G3" s="136"/>
      <c r="H3" s="136"/>
      <c r="I3" s="136"/>
    </row>
    <row r="4" spans="1:11" x14ac:dyDescent="0.2">
      <c r="H4" s="80"/>
      <c r="I4" s="80"/>
    </row>
    <row r="5" spans="1:11" x14ac:dyDescent="0.2">
      <c r="A5" s="14">
        <f>A3</f>
        <v>43891</v>
      </c>
      <c r="H5" s="80"/>
      <c r="I5" s="80"/>
      <c r="K5" s="134"/>
    </row>
    <row r="6" spans="1:11" x14ac:dyDescent="0.2">
      <c r="B6" s="2" t="s">
        <v>37</v>
      </c>
    </row>
    <row r="7" spans="1:11" x14ac:dyDescent="0.2">
      <c r="B7" s="9">
        <v>1</v>
      </c>
      <c r="C7" s="10" t="str">
        <f>CONCATENATE("Actual FF Expense (",TEXT(EOMONTH($A$3,-13),"MMM YYYY - "),TEXT(EOMONTH($A$3,-2),"MMM YYYY"),")")</f>
        <v>Actual FF Expense (Feb 2019 - Jan 2020)</v>
      </c>
      <c r="H7" s="81">
        <f>'TX FF Exp'!D18</f>
        <v>486936153</v>
      </c>
    </row>
    <row r="8" spans="1:11" x14ac:dyDescent="0.2">
      <c r="B8" s="9">
        <v>2</v>
      </c>
      <c r="C8" s="10" t="s">
        <v>23</v>
      </c>
      <c r="H8" s="16">
        <f>'TX FF Exp'!K18</f>
        <v>26706982</v>
      </c>
      <c r="I8" s="112"/>
    </row>
    <row r="9" spans="1:11" x14ac:dyDescent="0.2">
      <c r="B9" s="9">
        <v>3</v>
      </c>
      <c r="C9" s="10" t="s">
        <v>21</v>
      </c>
      <c r="H9" s="11">
        <f>H7-H8</f>
        <v>460229171</v>
      </c>
      <c r="I9" s="112"/>
    </row>
    <row r="10" spans="1:11" x14ac:dyDescent="0.2">
      <c r="B10" s="9"/>
    </row>
    <row r="11" spans="1:11" x14ac:dyDescent="0.2">
      <c r="B11" s="9">
        <v>4</v>
      </c>
      <c r="C11" s="10" t="s">
        <v>4</v>
      </c>
      <c r="H11" s="12">
        <f>ROUND(I28,3)</f>
        <v>0.88</v>
      </c>
    </row>
    <row r="12" spans="1:11" x14ac:dyDescent="0.2">
      <c r="B12" s="9"/>
    </row>
    <row r="13" spans="1:11" x14ac:dyDescent="0.2">
      <c r="B13" s="9">
        <v>5</v>
      </c>
      <c r="C13" s="134" t="str">
        <f>CONCATENATE(TEXT($A$3,"MMMM YYYY")," Fuel Factor Expense")</f>
        <v>March 2020 Fuel Factor Expense</v>
      </c>
      <c r="H13" s="11">
        <f>H9*H11</f>
        <v>405001670.48000002</v>
      </c>
      <c r="K13" s="132"/>
    </row>
    <row r="14" spans="1:11" x14ac:dyDescent="0.2">
      <c r="B14" s="9">
        <v>6</v>
      </c>
      <c r="C14" s="10" t="s">
        <v>22</v>
      </c>
      <c r="H14" s="16">
        <f>H8</f>
        <v>26706982</v>
      </c>
    </row>
    <row r="15" spans="1:11" x14ac:dyDescent="0.2">
      <c r="B15" s="9">
        <v>7</v>
      </c>
      <c r="C15" s="134" t="str">
        <f>CONCATENATE(TEXT($A$3,"MMMM YYYY")," Fuel Factor Expense")</f>
        <v>March 2020 Fuel Factor Expense</v>
      </c>
      <c r="H15" s="11">
        <f>H13+H14</f>
        <v>431708652.48000002</v>
      </c>
    </row>
    <row r="16" spans="1:11" x14ac:dyDescent="0.2">
      <c r="B16" s="9"/>
    </row>
    <row r="17" spans="2:12" x14ac:dyDescent="0.2">
      <c r="B17" s="9">
        <v>8</v>
      </c>
      <c r="C17" s="10" t="str">
        <f>CONCATENATE("Divided by: Actual FF Sales (",TEXT(EOMONTH($A$3,-13),"MMM YYYY - "),TEXT(EOMONTH($A$3,-2),"MMM YYYY"),")")</f>
        <v>Divided by: Actual FF Sales (Feb 2019 - Jan 2020)</v>
      </c>
      <c r="H17" s="4">
        <f>SUM('FF Sales'!C22)</f>
        <v>18910921371.900002</v>
      </c>
    </row>
    <row r="18" spans="2:12" ht="12" thickBot="1" x14ac:dyDescent="0.25">
      <c r="B18" s="9"/>
    </row>
    <row r="19" spans="2:12" s="75" customFormat="1" ht="12" thickBot="1" x14ac:dyDescent="0.25">
      <c r="B19" s="77">
        <v>9</v>
      </c>
      <c r="C19" s="78" t="s">
        <v>14</v>
      </c>
      <c r="D19" s="78"/>
      <c r="E19" s="78"/>
      <c r="F19" s="78"/>
      <c r="G19" s="78"/>
      <c r="H19" s="79">
        <f>(H15/H17)*1000</f>
        <v>22.828536166486412</v>
      </c>
      <c r="I19" s="82"/>
      <c r="L19" s="130"/>
    </row>
    <row r="20" spans="2:12" x14ac:dyDescent="0.2">
      <c r="B20" s="9"/>
      <c r="H20" s="13"/>
    </row>
    <row r="21" spans="2:12" x14ac:dyDescent="0.2">
      <c r="B21" s="9"/>
      <c r="H21" s="49"/>
    </row>
    <row r="22" spans="2:12" x14ac:dyDescent="0.2">
      <c r="B22" s="9"/>
      <c r="H22" s="13"/>
    </row>
    <row r="23" spans="2:12" ht="12" thickBot="1" x14ac:dyDescent="0.25"/>
    <row r="24" spans="2:12" x14ac:dyDescent="0.2">
      <c r="B24" s="62" t="s">
        <v>5</v>
      </c>
      <c r="C24" s="63"/>
      <c r="D24" s="63"/>
      <c r="E24" s="63"/>
      <c r="F24" s="63"/>
      <c r="G24" s="63"/>
      <c r="H24" s="63"/>
      <c r="I24" s="64"/>
    </row>
    <row r="25" spans="2:12" x14ac:dyDescent="0.2">
      <c r="B25" s="65"/>
      <c r="C25" s="66"/>
      <c r="D25" s="66"/>
      <c r="E25" s="66"/>
      <c r="F25" s="66"/>
      <c r="G25" s="66"/>
      <c r="H25" s="66"/>
      <c r="I25" s="67"/>
    </row>
    <row r="26" spans="2:12" x14ac:dyDescent="0.2">
      <c r="B26" s="65"/>
      <c r="C26" s="68" t="str">
        <f>CONCATENATE("Simple Average (Henry Hub Price ",TEXT($A$3,"MMM YYYY - "),TEXT(EOMONTH($A$3,11),"MMM YYYY"),")")</f>
        <v>Simple Average (Henry Hub Price Mar 2020 - Feb 2021)</v>
      </c>
      <c r="D26" s="68"/>
      <c r="E26" s="68"/>
      <c r="F26" s="68"/>
      <c r="G26" s="68"/>
      <c r="H26" s="128">
        <f>'WSJ Prices'!O16</f>
        <v>2.1488499999999995</v>
      </c>
      <c r="I26" s="67"/>
    </row>
    <row r="27" spans="2:12" x14ac:dyDescent="0.2">
      <c r="B27" s="65"/>
      <c r="C27" s="66" t="str">
        <f>CONCATENATE("Simple Average (Henry Hub Price ",TEXT(EOMONTH($A$3,-13),"MMM YYYY - "),TEXT(EOMONTH($A$3,-2),"MMM YYYY"),")")</f>
        <v>Simple Average (Henry Hub Price Feb 2019 - Jan 2020)</v>
      </c>
      <c r="D27" s="66"/>
      <c r="E27" s="66"/>
      <c r="F27" s="66"/>
      <c r="G27" s="66"/>
      <c r="H27" s="111">
        <f>' GAS DATA'!C20</f>
        <v>2.4408333333333334</v>
      </c>
      <c r="I27" s="67"/>
    </row>
    <row r="28" spans="2:12" ht="12" thickBot="1" x14ac:dyDescent="0.25">
      <c r="B28" s="69"/>
      <c r="C28" s="70"/>
      <c r="D28" s="70"/>
      <c r="E28" s="70"/>
      <c r="F28" s="70"/>
      <c r="G28" s="70"/>
      <c r="H28" s="70"/>
      <c r="I28" s="71">
        <f>H26/H27</f>
        <v>0.88037555479685881</v>
      </c>
    </row>
    <row r="29" spans="2:12" x14ac:dyDescent="0.2">
      <c r="B29" s="29"/>
      <c r="C29" s="29"/>
      <c r="D29" s="29"/>
      <c r="E29" s="29"/>
      <c r="F29" s="29"/>
      <c r="G29" s="29"/>
      <c r="H29" s="29"/>
      <c r="I29" s="30"/>
    </row>
    <row r="30" spans="2:12" ht="12" thickBot="1" x14ac:dyDescent="0.25">
      <c r="B30" s="29"/>
      <c r="C30" s="29"/>
      <c r="D30" s="29"/>
      <c r="E30" s="29"/>
      <c r="F30" s="29"/>
      <c r="G30" s="29"/>
      <c r="H30" s="29"/>
      <c r="I30" s="30"/>
    </row>
    <row r="31" spans="2:12" x14ac:dyDescent="0.2">
      <c r="B31" s="31" t="s">
        <v>27</v>
      </c>
      <c r="C31" s="32"/>
      <c r="D31" s="32" t="s">
        <v>28</v>
      </c>
      <c r="E31" s="33"/>
      <c r="F31" s="41" t="s">
        <v>36</v>
      </c>
      <c r="G31" s="34"/>
    </row>
    <row r="32" spans="2:12" x14ac:dyDescent="0.2">
      <c r="B32" s="35"/>
      <c r="C32" s="36"/>
      <c r="D32" s="36"/>
      <c r="E32" s="37"/>
      <c r="F32" s="42" t="s">
        <v>38</v>
      </c>
      <c r="G32" s="43"/>
      <c r="I32" s="88"/>
    </row>
    <row r="33" spans="2:9" ht="12" thickBot="1" x14ac:dyDescent="0.25">
      <c r="B33" s="39" t="s">
        <v>29</v>
      </c>
      <c r="C33" s="40"/>
      <c r="D33" s="40" t="s">
        <v>30</v>
      </c>
      <c r="E33" s="38"/>
      <c r="F33" s="44" t="s">
        <v>35</v>
      </c>
      <c r="G33" s="45"/>
      <c r="I33" s="88"/>
    </row>
    <row r="34" spans="2:9" x14ac:dyDescent="0.2">
      <c r="B34" s="83" t="s">
        <v>31</v>
      </c>
      <c r="C34" s="53"/>
      <c r="D34" s="105">
        <v>1.022432</v>
      </c>
      <c r="E34" s="53"/>
      <c r="F34" s="84">
        <f>$H$19*D34</f>
        <v>23.340625889773037</v>
      </c>
      <c r="G34" s="85"/>
      <c r="H34" s="89"/>
      <c r="I34" s="88"/>
    </row>
    <row r="35" spans="2:9" x14ac:dyDescent="0.2">
      <c r="B35" s="83" t="s">
        <v>32</v>
      </c>
      <c r="C35" s="53"/>
      <c r="D35" s="105">
        <v>0.99772899999999998</v>
      </c>
      <c r="E35" s="53"/>
      <c r="F35" s="84">
        <f>$H$19*D35</f>
        <v>22.776692560852322</v>
      </c>
      <c r="G35" s="85"/>
      <c r="H35" s="89"/>
      <c r="I35" s="88"/>
    </row>
    <row r="36" spans="2:9" x14ac:dyDescent="0.2">
      <c r="B36" s="83" t="s">
        <v>33</v>
      </c>
      <c r="C36" s="53"/>
      <c r="D36" s="105">
        <v>0.96985200000000005</v>
      </c>
      <c r="E36" s="53"/>
      <c r="F36" s="84">
        <f>$H$19*D36</f>
        <v>22.140301458139181</v>
      </c>
      <c r="G36" s="85"/>
      <c r="H36" s="89"/>
    </row>
    <row r="37" spans="2:9" x14ac:dyDescent="0.2">
      <c r="B37" s="83" t="s">
        <v>34</v>
      </c>
      <c r="C37" s="53"/>
      <c r="D37" s="105">
        <v>0.95477999999999996</v>
      </c>
      <c r="E37" s="53"/>
      <c r="F37" s="84">
        <f>$H$19*D37</f>
        <v>21.796229761037896</v>
      </c>
      <c r="G37" s="85"/>
      <c r="H37" s="89"/>
    </row>
    <row r="38" spans="2:9" ht="12.75" x14ac:dyDescent="0.2">
      <c r="B38" s="86"/>
      <c r="C38" s="87"/>
      <c r="D38" s="87"/>
      <c r="E38" s="87"/>
      <c r="F38" s="88"/>
      <c r="G38" s="85"/>
    </row>
    <row r="39" spans="2:9" x14ac:dyDescent="0.2">
      <c r="B39" s="137" t="s">
        <v>53</v>
      </c>
      <c r="C39" s="138"/>
      <c r="D39" s="138"/>
      <c r="E39" s="138"/>
      <c r="F39" s="138"/>
      <c r="G39" s="139"/>
    </row>
    <row r="40" spans="2:9" x14ac:dyDescent="0.2">
      <c r="B40" s="137"/>
      <c r="C40" s="138"/>
      <c r="D40" s="138"/>
      <c r="E40" s="138"/>
      <c r="F40" s="138"/>
      <c r="G40" s="139"/>
    </row>
    <row r="41" spans="2:9" ht="12" thickBot="1" x14ac:dyDescent="0.25">
      <c r="B41" s="140"/>
      <c r="C41" s="141"/>
      <c r="D41" s="141"/>
      <c r="E41" s="141"/>
      <c r="F41" s="141"/>
      <c r="G41" s="142"/>
    </row>
  </sheetData>
  <mergeCells count="4">
    <mergeCell ref="A1:I1"/>
    <mergeCell ref="A2:I2"/>
    <mergeCell ref="A3:I3"/>
    <mergeCell ref="B39:G41"/>
  </mergeCells>
  <phoneticPr fontId="4" type="noConversion"/>
  <printOptions horizontalCentered="1"/>
  <pageMargins left="0.75" right="0.75" top="1" bottom="1" header="0.5" footer="0.5"/>
  <pageSetup scale="110" orientation="portrait" horizontalDpi="1200" verticalDpi="1200" r:id="rId1"/>
  <headerFooter alignWithMargins="0">
    <oddHeader>&amp;RAttachment 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>
      <selection activeCell="H17" sqref="H17"/>
    </sheetView>
  </sheetViews>
  <sheetFormatPr defaultRowHeight="11.25" x14ac:dyDescent="0.2"/>
  <cols>
    <col min="1" max="1" width="9.140625" style="3"/>
    <col min="2" max="2" width="14.28515625" style="3" bestFit="1" customWidth="1"/>
    <col min="3" max="3" width="12.85546875" style="3" bestFit="1" customWidth="1"/>
    <col min="4" max="4" width="12" style="3" bestFit="1" customWidth="1"/>
    <col min="5" max="5" width="9.140625" style="3"/>
    <col min="6" max="6" width="12" style="3" bestFit="1" customWidth="1"/>
    <col min="7" max="16384" width="9.140625" style="3"/>
  </cols>
  <sheetData>
    <row r="1" spans="1:6" x14ac:dyDescent="0.2">
      <c r="A1" s="135" t="s">
        <v>42</v>
      </c>
      <c r="B1" s="135"/>
      <c r="C1" s="135"/>
    </row>
    <row r="2" spans="1:6" x14ac:dyDescent="0.2">
      <c r="A2" s="135" t="s">
        <v>41</v>
      </c>
      <c r="B2" s="135"/>
      <c r="C2" s="135"/>
    </row>
    <row r="3" spans="1:6" x14ac:dyDescent="0.2">
      <c r="A3" s="143" t="str">
        <f>CONCATENATE(TEXT(EOMONTH(Summary!$A$3,-13),"MMMM YYYY - "),TEXT(EOMONTH(Summary!$A$3,-2),"MMMM YYYY"),"")</f>
        <v>February 2019 - January 2020</v>
      </c>
      <c r="B3" s="135" t="e">
        <f>CONCATENATE("Simple Average (Henry Hub Price ",TEXT(EOMONTH($A$3,-13),"MMM YYYY - "),TEXT(EOMONTH($A$3,10),"MMM YYYY"),")")</f>
        <v>#VALUE!</v>
      </c>
      <c r="C3" s="135" t="e">
        <f>CONCATENATE("Simple Average (Henry Hub Price ",TEXT(EOMONTH($A$3,-13),"MMM YYYY - "),TEXT(EOMONTH($A$3,10),"MMM YYYY"),")")</f>
        <v>#VALUE!</v>
      </c>
    </row>
    <row r="5" spans="1:6" x14ac:dyDescent="0.2">
      <c r="A5" s="52"/>
      <c r="B5" s="53"/>
      <c r="C5" s="53"/>
    </row>
    <row r="6" spans="1:6" x14ac:dyDescent="0.2">
      <c r="A6" s="52" t="s">
        <v>11</v>
      </c>
      <c r="B6" s="53"/>
      <c r="C6" s="53"/>
    </row>
    <row r="7" spans="1:6" x14ac:dyDescent="0.2">
      <c r="A7" s="53"/>
      <c r="B7" s="53"/>
      <c r="C7" s="53"/>
    </row>
    <row r="8" spans="1:6" x14ac:dyDescent="0.2">
      <c r="A8" s="52"/>
      <c r="B8" s="54" t="s">
        <v>12</v>
      </c>
      <c r="C8" s="55" t="s">
        <v>24</v>
      </c>
      <c r="D8" s="1"/>
      <c r="E8" s="1"/>
    </row>
    <row r="9" spans="1:6" x14ac:dyDescent="0.2">
      <c r="A9" s="56" t="s">
        <v>2</v>
      </c>
      <c r="B9" s="57" t="s">
        <v>13</v>
      </c>
      <c r="C9" s="57" t="s">
        <v>13</v>
      </c>
      <c r="D9" s="2"/>
      <c r="E9" s="2"/>
    </row>
    <row r="10" spans="1:6" x14ac:dyDescent="0.2">
      <c r="A10" s="58"/>
      <c r="B10" s="59"/>
      <c r="C10" s="60"/>
    </row>
    <row r="11" spans="1:6" x14ac:dyDescent="0.2">
      <c r="A11" s="48">
        <f>EOMONTH(Summary!$A$3,-14)+1</f>
        <v>43497</v>
      </c>
      <c r="B11" s="103">
        <v>1477294019</v>
      </c>
      <c r="C11" s="88"/>
      <c r="D11" s="8"/>
      <c r="E11" s="48"/>
      <c r="F11" s="103"/>
    </row>
    <row r="12" spans="1:6" x14ac:dyDescent="0.2">
      <c r="A12" s="48">
        <f t="shared" ref="A12:A22" si="0">EOMONTH(A11,0)+1</f>
        <v>43525</v>
      </c>
      <c r="B12" s="103">
        <v>1309305988</v>
      </c>
      <c r="C12" s="88"/>
      <c r="E12" s="48"/>
      <c r="F12" s="103"/>
    </row>
    <row r="13" spans="1:6" x14ac:dyDescent="0.2">
      <c r="A13" s="48">
        <f t="shared" si="0"/>
        <v>43556</v>
      </c>
      <c r="B13" s="103">
        <v>1294315025</v>
      </c>
      <c r="C13" s="88"/>
      <c r="E13" s="48"/>
      <c r="F13" s="103"/>
    </row>
    <row r="14" spans="1:6" x14ac:dyDescent="0.2">
      <c r="A14" s="48">
        <f t="shared" si="0"/>
        <v>43586</v>
      </c>
      <c r="B14" s="103">
        <v>1432489764</v>
      </c>
      <c r="C14" s="88"/>
      <c r="E14" s="48"/>
      <c r="F14" s="103"/>
    </row>
    <row r="15" spans="1:6" x14ac:dyDescent="0.2">
      <c r="A15" s="48">
        <f t="shared" si="0"/>
        <v>43617</v>
      </c>
      <c r="B15" s="103">
        <v>1714414938</v>
      </c>
      <c r="C15" s="88"/>
      <c r="E15" s="48"/>
      <c r="F15" s="103"/>
    </row>
    <row r="16" spans="1:6" x14ac:dyDescent="0.2">
      <c r="A16" s="48">
        <f t="shared" si="0"/>
        <v>43647</v>
      </c>
      <c r="B16" s="103">
        <v>1825375286</v>
      </c>
      <c r="C16" s="104"/>
      <c r="E16" s="48"/>
      <c r="F16" s="103"/>
    </row>
    <row r="17" spans="1:6" x14ac:dyDescent="0.2">
      <c r="A17" s="48">
        <f t="shared" si="0"/>
        <v>43678</v>
      </c>
      <c r="B17" s="103">
        <v>1926698071.5999997</v>
      </c>
      <c r="C17" s="88"/>
      <c r="E17" s="48"/>
      <c r="F17" s="103"/>
    </row>
    <row r="18" spans="1:6" x14ac:dyDescent="0.2">
      <c r="A18" s="48">
        <f t="shared" si="0"/>
        <v>43709</v>
      </c>
      <c r="B18" s="103">
        <v>1894329574.6000001</v>
      </c>
      <c r="C18" s="88"/>
      <c r="E18" s="48"/>
      <c r="F18" s="103"/>
    </row>
    <row r="19" spans="1:6" x14ac:dyDescent="0.2">
      <c r="A19" s="48">
        <f t="shared" si="0"/>
        <v>43739</v>
      </c>
      <c r="B19" s="103">
        <v>1689064716.4000001</v>
      </c>
      <c r="C19" s="88"/>
      <c r="E19" s="48"/>
      <c r="F19" s="103"/>
    </row>
    <row r="20" spans="1:6" x14ac:dyDescent="0.2">
      <c r="A20" s="48">
        <f t="shared" si="0"/>
        <v>43770</v>
      </c>
      <c r="B20" s="103">
        <v>1475968210.0999999</v>
      </c>
      <c r="C20" s="88"/>
      <c r="E20" s="48"/>
      <c r="F20" s="103"/>
    </row>
    <row r="21" spans="1:6" x14ac:dyDescent="0.2">
      <c r="A21" s="48">
        <f t="shared" si="0"/>
        <v>43800</v>
      </c>
      <c r="B21" s="103">
        <v>1455672697.2</v>
      </c>
      <c r="C21" s="88"/>
      <c r="E21" s="48"/>
      <c r="F21" s="103"/>
    </row>
    <row r="22" spans="1:6" x14ac:dyDescent="0.2">
      <c r="A22" s="48">
        <f t="shared" si="0"/>
        <v>43831</v>
      </c>
      <c r="B22" s="103">
        <v>1415993082</v>
      </c>
      <c r="C22" s="104">
        <f>SUM(B11:B22)</f>
        <v>18910921371.900002</v>
      </c>
      <c r="E22" s="48"/>
      <c r="F22" s="103"/>
    </row>
    <row r="23" spans="1:6" x14ac:dyDescent="0.2">
      <c r="A23" s="58"/>
      <c r="B23" s="61"/>
      <c r="C23" s="53"/>
      <c r="D23" s="8"/>
      <c r="E23" s="18"/>
    </row>
    <row r="24" spans="1:6" x14ac:dyDescent="0.2">
      <c r="A24" s="58"/>
      <c r="B24" s="53"/>
      <c r="C24" s="53"/>
      <c r="E24" s="17"/>
    </row>
    <row r="25" spans="1:6" x14ac:dyDescent="0.2">
      <c r="A25" s="58"/>
      <c r="B25" s="53"/>
      <c r="C25" s="53"/>
    </row>
    <row r="26" spans="1:6" x14ac:dyDescent="0.2">
      <c r="A26" s="7"/>
    </row>
  </sheetData>
  <mergeCells count="3">
    <mergeCell ref="A1:C1"/>
    <mergeCell ref="A3:C3"/>
    <mergeCell ref="A2:C2"/>
  </mergeCells>
  <phoneticPr fontId="4" type="noConversion"/>
  <printOptions horizontalCentered="1"/>
  <pageMargins left="0.75" right="0.75" top="1" bottom="1" header="0.5" footer="0.5"/>
  <pageSetup scale="110" orientation="portrait" horizontalDpi="1200" verticalDpi="1200" r:id="rId1"/>
  <headerFooter alignWithMargins="0">
    <oddHeader>&amp;RAttachment 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tabSelected="1" zoomScaleNormal="100" workbookViewId="0">
      <selection activeCell="J11" sqref="J11:J16"/>
    </sheetView>
  </sheetViews>
  <sheetFormatPr defaultRowHeight="12.75" x14ac:dyDescent="0.2"/>
  <cols>
    <col min="1" max="1" width="7" style="97" bestFit="1" customWidth="1"/>
    <col min="2" max="2" width="10.5703125" style="97" customWidth="1"/>
    <col min="3" max="3" width="8.140625" style="102" customWidth="1"/>
    <col min="4" max="4" width="10.7109375" style="97" customWidth="1"/>
    <col min="5" max="5" width="10.42578125" style="97" customWidth="1"/>
    <col min="6" max="7" width="9.5703125" style="97" customWidth="1"/>
    <col min="8" max="8" width="9.7109375" style="97" customWidth="1"/>
    <col min="9" max="9" width="11.85546875" style="97" customWidth="1"/>
    <col min="10" max="10" width="8.28515625" style="120" customWidth="1"/>
    <col min="11" max="11" width="11" style="97" customWidth="1"/>
    <col min="12" max="12" width="12.5703125" style="97" bestFit="1" customWidth="1"/>
    <col min="13" max="13" width="11.28515625" style="97" bestFit="1" customWidth="1"/>
    <col min="14" max="16384" width="9.140625" style="97"/>
  </cols>
  <sheetData>
    <row r="1" spans="1:13" x14ac:dyDescent="0.2">
      <c r="A1" s="1"/>
      <c r="B1" s="1" t="s">
        <v>6</v>
      </c>
      <c r="C1" s="1"/>
      <c r="D1" s="1"/>
      <c r="E1" s="1" t="s">
        <v>6</v>
      </c>
      <c r="F1" s="1"/>
      <c r="G1" s="47"/>
      <c r="H1" s="1"/>
      <c r="I1" s="1" t="s">
        <v>6</v>
      </c>
      <c r="J1" s="115"/>
      <c r="K1" s="1"/>
      <c r="L1" s="1"/>
    </row>
    <row r="2" spans="1:13" x14ac:dyDescent="0.2">
      <c r="A2" s="5"/>
      <c r="B2" s="1" t="s">
        <v>7</v>
      </c>
      <c r="C2" s="1"/>
      <c r="D2" s="1" t="s">
        <v>1</v>
      </c>
      <c r="E2" s="1" t="s">
        <v>7</v>
      </c>
      <c r="F2" s="1"/>
      <c r="G2" s="47"/>
      <c r="H2" s="1" t="s">
        <v>17</v>
      </c>
      <c r="I2" s="1" t="s">
        <v>7</v>
      </c>
      <c r="J2" s="115"/>
      <c r="K2" s="1" t="s">
        <v>1</v>
      </c>
      <c r="L2" s="1" t="s">
        <v>1</v>
      </c>
    </row>
    <row r="3" spans="1:13" x14ac:dyDescent="0.2">
      <c r="A3" s="114"/>
      <c r="B3" s="1" t="s">
        <v>8</v>
      </c>
      <c r="C3" s="1" t="s">
        <v>9</v>
      </c>
      <c r="D3" s="1" t="s">
        <v>9</v>
      </c>
      <c r="E3" s="1" t="s">
        <v>8</v>
      </c>
      <c r="F3" s="1"/>
      <c r="G3" s="47"/>
      <c r="H3" s="1" t="s">
        <v>18</v>
      </c>
      <c r="I3" s="1" t="s">
        <v>47</v>
      </c>
      <c r="J3" s="115" t="s">
        <v>9</v>
      </c>
      <c r="K3" s="1" t="s">
        <v>19</v>
      </c>
      <c r="L3" s="1" t="s">
        <v>47</v>
      </c>
    </row>
    <row r="4" spans="1:13" x14ac:dyDescent="0.2">
      <c r="A4" s="6" t="s">
        <v>2</v>
      </c>
      <c r="B4" s="2" t="s">
        <v>10</v>
      </c>
      <c r="C4" s="2" t="s">
        <v>3</v>
      </c>
      <c r="D4" s="2" t="s">
        <v>10</v>
      </c>
      <c r="E4" s="2" t="s">
        <v>10</v>
      </c>
      <c r="F4" s="2" t="s">
        <v>15</v>
      </c>
      <c r="G4" s="2" t="s">
        <v>16</v>
      </c>
      <c r="H4" s="15" t="s">
        <v>16</v>
      </c>
      <c r="I4" s="2" t="s">
        <v>48</v>
      </c>
      <c r="J4" s="116" t="s">
        <v>3</v>
      </c>
      <c r="K4" s="2" t="s">
        <v>20</v>
      </c>
      <c r="L4" s="2" t="s">
        <v>48</v>
      </c>
    </row>
    <row r="5" spans="1:13" s="98" customFormat="1" x14ac:dyDescent="0.2">
      <c r="A5" s="48">
        <f>EOMONTH(Summary!$A$3,-14)+1</f>
        <v>43497</v>
      </c>
      <c r="B5" s="95">
        <v>32925842</v>
      </c>
      <c r="C5" s="96">
        <v>1</v>
      </c>
      <c r="D5" s="95">
        <v>32925842</v>
      </c>
      <c r="E5" s="95">
        <v>32925842</v>
      </c>
      <c r="F5" s="47">
        <v>996361</v>
      </c>
      <c r="G5" s="47">
        <v>2631136</v>
      </c>
      <c r="H5" s="47">
        <f t="shared" ref="H5:H10" si="0">F5+G5</f>
        <v>3627497</v>
      </c>
      <c r="I5" s="47">
        <f t="shared" ref="I5:I10" si="1">E5-H5</f>
        <v>29298345</v>
      </c>
      <c r="J5" s="117">
        <v>1</v>
      </c>
      <c r="K5" s="47">
        <f t="shared" ref="K5:K10" si="2">H5</f>
        <v>3627497</v>
      </c>
      <c r="L5" s="47">
        <f t="shared" ref="L5:L10" si="3">I5</f>
        <v>29298345</v>
      </c>
      <c r="M5" s="131"/>
    </row>
    <row r="6" spans="1:13" s="98" customFormat="1" x14ac:dyDescent="0.2">
      <c r="A6" s="94">
        <f>'FF Sales'!A12</f>
        <v>43525</v>
      </c>
      <c r="B6" s="95">
        <v>37854860</v>
      </c>
      <c r="C6" s="96">
        <v>1</v>
      </c>
      <c r="D6" s="95">
        <v>37854860</v>
      </c>
      <c r="E6" s="95">
        <v>37854860</v>
      </c>
      <c r="F6" s="47">
        <v>1118228</v>
      </c>
      <c r="G6" s="47">
        <v>2066694</v>
      </c>
      <c r="H6" s="47">
        <f t="shared" si="0"/>
        <v>3184922</v>
      </c>
      <c r="I6" s="47">
        <f t="shared" si="1"/>
        <v>34669938</v>
      </c>
      <c r="J6" s="117">
        <v>1</v>
      </c>
      <c r="K6" s="47">
        <f t="shared" si="2"/>
        <v>3184922</v>
      </c>
      <c r="L6" s="47">
        <f t="shared" si="3"/>
        <v>34669938</v>
      </c>
    </row>
    <row r="7" spans="1:13" s="98" customFormat="1" x14ac:dyDescent="0.2">
      <c r="A7" s="94">
        <f>'FF Sales'!A13</f>
        <v>43556</v>
      </c>
      <c r="B7" s="95">
        <v>44155441</v>
      </c>
      <c r="C7" s="96">
        <v>1</v>
      </c>
      <c r="D7" s="95">
        <v>44155441</v>
      </c>
      <c r="E7" s="95">
        <v>44155441</v>
      </c>
      <c r="F7" s="47">
        <v>60392</v>
      </c>
      <c r="G7" s="47">
        <v>767206</v>
      </c>
      <c r="H7" s="47">
        <f t="shared" si="0"/>
        <v>827598</v>
      </c>
      <c r="I7" s="47">
        <f t="shared" si="1"/>
        <v>43327843</v>
      </c>
      <c r="J7" s="117">
        <v>1</v>
      </c>
      <c r="K7" s="47">
        <f t="shared" si="2"/>
        <v>827598</v>
      </c>
      <c r="L7" s="47">
        <f t="shared" si="3"/>
        <v>43327843</v>
      </c>
    </row>
    <row r="8" spans="1:13" s="98" customFormat="1" x14ac:dyDescent="0.2">
      <c r="A8" s="94">
        <f>'FF Sales'!A14</f>
        <v>43586</v>
      </c>
      <c r="B8" s="95">
        <v>45532847</v>
      </c>
      <c r="C8" s="96">
        <v>1</v>
      </c>
      <c r="D8" s="95">
        <v>45532847</v>
      </c>
      <c r="E8" s="95">
        <v>45532847</v>
      </c>
      <c r="F8" s="47">
        <v>643289</v>
      </c>
      <c r="G8" s="47">
        <v>1143093</v>
      </c>
      <c r="H8" s="47">
        <f t="shared" si="0"/>
        <v>1786382</v>
      </c>
      <c r="I8" s="47">
        <f t="shared" si="1"/>
        <v>43746465</v>
      </c>
      <c r="J8" s="117">
        <v>1</v>
      </c>
      <c r="K8" s="47">
        <f t="shared" si="2"/>
        <v>1786382</v>
      </c>
      <c r="L8" s="47">
        <f t="shared" si="3"/>
        <v>43746465</v>
      </c>
    </row>
    <row r="9" spans="1:13" s="98" customFormat="1" x14ac:dyDescent="0.2">
      <c r="A9" s="94">
        <f>'FF Sales'!A15</f>
        <v>43617</v>
      </c>
      <c r="B9" s="95">
        <v>49519778</v>
      </c>
      <c r="C9" s="96">
        <v>1</v>
      </c>
      <c r="D9" s="95">
        <v>49519778</v>
      </c>
      <c r="E9" s="95">
        <v>49519778</v>
      </c>
      <c r="F9" s="47">
        <v>1006480</v>
      </c>
      <c r="G9" s="47">
        <v>2112002</v>
      </c>
      <c r="H9" s="47">
        <f t="shared" si="0"/>
        <v>3118482</v>
      </c>
      <c r="I9" s="47">
        <f t="shared" si="1"/>
        <v>46401296</v>
      </c>
      <c r="J9" s="117">
        <v>1</v>
      </c>
      <c r="K9" s="47">
        <f t="shared" si="2"/>
        <v>3118482</v>
      </c>
      <c r="L9" s="47">
        <f t="shared" si="3"/>
        <v>46401296</v>
      </c>
    </row>
    <row r="10" spans="1:13" s="98" customFormat="1" x14ac:dyDescent="0.2">
      <c r="A10" s="94">
        <f>'FF Sales'!A16</f>
        <v>43647</v>
      </c>
      <c r="B10" s="95">
        <v>47568251</v>
      </c>
      <c r="C10" s="96">
        <v>1</v>
      </c>
      <c r="D10" s="95">
        <v>47568251</v>
      </c>
      <c r="E10" s="95">
        <v>47568251</v>
      </c>
      <c r="F10" s="47">
        <v>1731996</v>
      </c>
      <c r="G10" s="47">
        <v>1820026</v>
      </c>
      <c r="H10" s="47">
        <f t="shared" si="0"/>
        <v>3552022</v>
      </c>
      <c r="I10" s="47">
        <f t="shared" si="1"/>
        <v>44016229</v>
      </c>
      <c r="J10" s="117">
        <v>1</v>
      </c>
      <c r="K10" s="47">
        <f t="shared" si="2"/>
        <v>3552022</v>
      </c>
      <c r="L10" s="47">
        <f t="shared" si="3"/>
        <v>44016229</v>
      </c>
    </row>
    <row r="11" spans="1:13" s="98" customFormat="1" x14ac:dyDescent="0.2">
      <c r="A11" s="94">
        <f>'FF Sales'!A17</f>
        <v>43678</v>
      </c>
      <c r="B11" s="95">
        <v>50038899</v>
      </c>
      <c r="C11" s="96">
        <v>1</v>
      </c>
      <c r="D11" s="95">
        <v>50038899</v>
      </c>
      <c r="E11" s="95">
        <v>50038899</v>
      </c>
      <c r="F11" s="47">
        <v>1715927</v>
      </c>
      <c r="G11" s="47">
        <v>1208062</v>
      </c>
      <c r="H11" s="47">
        <f t="shared" ref="H11:H16" si="4">F11+G11</f>
        <v>2923989</v>
      </c>
      <c r="I11" s="47">
        <f t="shared" ref="I11:I16" si="5">E11-H11</f>
        <v>47114910</v>
      </c>
      <c r="J11" s="117">
        <v>1</v>
      </c>
      <c r="K11" s="47">
        <f t="shared" ref="K11:K16" si="6">H11</f>
        <v>2923989</v>
      </c>
      <c r="L11" s="47">
        <f t="shared" ref="L11:L16" si="7">I11</f>
        <v>47114910</v>
      </c>
    </row>
    <row r="12" spans="1:13" x14ac:dyDescent="0.2">
      <c r="A12" s="48">
        <f>'FF Sales'!A18</f>
        <v>43709</v>
      </c>
      <c r="B12" s="95">
        <v>41406045</v>
      </c>
      <c r="C12" s="96">
        <v>1</v>
      </c>
      <c r="D12" s="95">
        <v>41406045</v>
      </c>
      <c r="E12" s="95">
        <v>41406045</v>
      </c>
      <c r="F12" s="47">
        <v>-2106012</v>
      </c>
      <c r="G12" s="47">
        <v>1859880</v>
      </c>
      <c r="H12" s="47">
        <f t="shared" si="4"/>
        <v>-246132</v>
      </c>
      <c r="I12" s="47">
        <f t="shared" si="5"/>
        <v>41652177</v>
      </c>
      <c r="J12" s="117">
        <v>1</v>
      </c>
      <c r="K12" s="47">
        <f t="shared" si="6"/>
        <v>-246132</v>
      </c>
      <c r="L12" s="47">
        <f t="shared" si="7"/>
        <v>41652177</v>
      </c>
    </row>
    <row r="13" spans="1:13" x14ac:dyDescent="0.2">
      <c r="A13" s="48">
        <f>'FF Sales'!A19</f>
        <v>43739</v>
      </c>
      <c r="B13" s="95">
        <v>39538179</v>
      </c>
      <c r="C13" s="96">
        <v>1</v>
      </c>
      <c r="D13" s="95">
        <v>39538179</v>
      </c>
      <c r="E13" s="95">
        <v>39538179</v>
      </c>
      <c r="F13" s="47">
        <v>1285092</v>
      </c>
      <c r="G13" s="47">
        <v>1203487</v>
      </c>
      <c r="H13" s="47">
        <f t="shared" si="4"/>
        <v>2488579</v>
      </c>
      <c r="I13" s="47">
        <f t="shared" si="5"/>
        <v>37049600</v>
      </c>
      <c r="J13" s="117">
        <v>1</v>
      </c>
      <c r="K13" s="47">
        <f t="shared" si="6"/>
        <v>2488579</v>
      </c>
      <c r="L13" s="47">
        <f t="shared" si="7"/>
        <v>37049600</v>
      </c>
    </row>
    <row r="14" spans="1:13" x14ac:dyDescent="0.2">
      <c r="A14" s="48">
        <f>'FF Sales'!A20</f>
        <v>43770</v>
      </c>
      <c r="B14" s="95">
        <v>36627940</v>
      </c>
      <c r="C14" s="96">
        <v>1</v>
      </c>
      <c r="D14" s="95">
        <v>36627940</v>
      </c>
      <c r="E14" s="95">
        <v>36627940</v>
      </c>
      <c r="F14" s="47">
        <v>1473471</v>
      </c>
      <c r="G14" s="47">
        <v>249693</v>
      </c>
      <c r="H14" s="47">
        <f t="shared" si="4"/>
        <v>1723164</v>
      </c>
      <c r="I14" s="47">
        <f t="shared" si="5"/>
        <v>34904776</v>
      </c>
      <c r="J14" s="117">
        <v>1</v>
      </c>
      <c r="K14" s="47">
        <f t="shared" si="6"/>
        <v>1723164</v>
      </c>
      <c r="L14" s="47">
        <f t="shared" si="7"/>
        <v>34904776</v>
      </c>
    </row>
    <row r="15" spans="1:13" x14ac:dyDescent="0.2">
      <c r="A15" s="48">
        <f>'FF Sales'!A21</f>
        <v>43800</v>
      </c>
      <c r="B15" s="95">
        <v>30785675</v>
      </c>
      <c r="C15" s="96">
        <v>1</v>
      </c>
      <c r="D15" s="95">
        <v>30785675</v>
      </c>
      <c r="E15" s="95">
        <v>30785675</v>
      </c>
      <c r="F15" s="47">
        <v>1523675</v>
      </c>
      <c r="G15" s="47">
        <v>588563</v>
      </c>
      <c r="H15" s="47">
        <f t="shared" si="4"/>
        <v>2112238</v>
      </c>
      <c r="I15" s="47">
        <f t="shared" si="5"/>
        <v>28673437</v>
      </c>
      <c r="J15" s="117">
        <v>1</v>
      </c>
      <c r="K15" s="47">
        <f t="shared" si="6"/>
        <v>2112238</v>
      </c>
      <c r="L15" s="47">
        <f t="shared" si="7"/>
        <v>28673437</v>
      </c>
    </row>
    <row r="16" spans="1:13" x14ac:dyDescent="0.2">
      <c r="A16" s="48">
        <f>'FF Sales'!A22</f>
        <v>43831</v>
      </c>
      <c r="B16" s="95">
        <v>30982396</v>
      </c>
      <c r="C16" s="96">
        <v>1</v>
      </c>
      <c r="D16" s="95">
        <v>30982396</v>
      </c>
      <c r="E16" s="95">
        <v>30982396</v>
      </c>
      <c r="F16" s="47">
        <v>1547342</v>
      </c>
      <c r="G16" s="47">
        <v>60899</v>
      </c>
      <c r="H16" s="47">
        <f t="shared" si="4"/>
        <v>1608241</v>
      </c>
      <c r="I16" s="47">
        <f t="shared" si="5"/>
        <v>29374155</v>
      </c>
      <c r="J16" s="117">
        <v>1</v>
      </c>
      <c r="K16" s="47">
        <f t="shared" si="6"/>
        <v>1608241</v>
      </c>
      <c r="L16" s="47">
        <f t="shared" si="7"/>
        <v>29374155</v>
      </c>
    </row>
    <row r="17" spans="1:12" x14ac:dyDescent="0.2">
      <c r="A17" s="48"/>
      <c r="B17" s="4"/>
      <c r="C17" s="99"/>
      <c r="D17" s="4"/>
      <c r="E17" s="100"/>
      <c r="F17" s="100"/>
      <c r="G17" s="47"/>
      <c r="H17" s="100"/>
      <c r="I17" s="100"/>
      <c r="J17" s="118"/>
      <c r="K17" s="4"/>
      <c r="L17" s="4"/>
    </row>
    <row r="18" spans="1:12" x14ac:dyDescent="0.2">
      <c r="A18" s="48" t="s">
        <v>6</v>
      </c>
      <c r="B18" s="4">
        <f>SUM(B5:B16)</f>
        <v>486936153</v>
      </c>
      <c r="C18" s="101"/>
      <c r="D18" s="4">
        <f>SUM(D5:D16)</f>
        <v>486936153</v>
      </c>
      <c r="E18" s="4">
        <f t="shared" ref="E18:I18" si="8">SUM(E5:E16)</f>
        <v>486936153</v>
      </c>
      <c r="F18" s="4">
        <f t="shared" si="8"/>
        <v>10996241</v>
      </c>
      <c r="G18" s="4">
        <f t="shared" si="8"/>
        <v>15710741</v>
      </c>
      <c r="H18" s="4">
        <f t="shared" si="8"/>
        <v>26706982</v>
      </c>
      <c r="I18" s="4">
        <f t="shared" si="8"/>
        <v>460229171</v>
      </c>
      <c r="J18" s="119"/>
      <c r="K18" s="4">
        <f>SUM(K5:K16)</f>
        <v>26706982</v>
      </c>
      <c r="L18" s="4">
        <f>SUM(L5:L16)</f>
        <v>460229171</v>
      </c>
    </row>
    <row r="20" spans="1:12" x14ac:dyDescent="0.2">
      <c r="A20" s="48"/>
      <c r="B20" s="95"/>
      <c r="C20" s="96"/>
      <c r="D20" s="95"/>
      <c r="E20" s="95"/>
      <c r="F20" s="47"/>
      <c r="G20" s="47"/>
      <c r="H20" s="47"/>
      <c r="I20" s="47"/>
      <c r="J20" s="117"/>
      <c r="K20" s="47"/>
      <c r="L20" s="47"/>
    </row>
    <row r="21" spans="1:12" x14ac:dyDescent="0.2">
      <c r="A21" s="48"/>
      <c r="B21" s="95"/>
      <c r="C21" s="96"/>
      <c r="D21" s="95"/>
      <c r="E21" s="95"/>
      <c r="F21" s="47"/>
      <c r="G21" s="47"/>
      <c r="H21" s="47"/>
      <c r="I21" s="47"/>
      <c r="J21" s="117"/>
      <c r="K21" s="47"/>
      <c r="L21" s="47"/>
    </row>
    <row r="22" spans="1:12" x14ac:dyDescent="0.2">
      <c r="A22" s="48"/>
      <c r="B22" s="95"/>
      <c r="C22" s="96"/>
      <c r="D22" s="95"/>
      <c r="E22" s="95"/>
      <c r="F22" s="47"/>
      <c r="G22" s="47"/>
      <c r="H22" s="47"/>
      <c r="I22" s="47"/>
      <c r="J22" s="117"/>
      <c r="K22" s="47"/>
      <c r="L22" s="47"/>
    </row>
    <row r="23" spans="1:12" x14ac:dyDescent="0.2">
      <c r="A23" s="48"/>
      <c r="B23" s="95"/>
      <c r="C23" s="96"/>
      <c r="D23" s="95"/>
      <c r="E23" s="95"/>
      <c r="F23" s="47"/>
      <c r="G23" s="47"/>
      <c r="H23" s="47"/>
      <c r="I23" s="47"/>
      <c r="J23" s="117"/>
      <c r="K23" s="47"/>
      <c r="L23" s="47"/>
    </row>
    <row r="24" spans="1:12" x14ac:dyDescent="0.2">
      <c r="A24" s="48"/>
      <c r="B24" s="95"/>
      <c r="C24" s="96"/>
      <c r="D24" s="95"/>
      <c r="E24" s="95"/>
      <c r="F24" s="47"/>
      <c r="G24" s="47"/>
      <c r="H24" s="47"/>
      <c r="I24" s="47"/>
      <c r="J24" s="117"/>
      <c r="K24" s="47"/>
      <c r="L24" s="47"/>
    </row>
    <row r="25" spans="1:12" x14ac:dyDescent="0.2">
      <c r="A25" s="48"/>
      <c r="B25" s="95"/>
      <c r="C25" s="96"/>
      <c r="D25" s="95"/>
      <c r="E25" s="95"/>
      <c r="F25" s="47"/>
      <c r="G25" s="47"/>
      <c r="H25" s="47"/>
      <c r="I25" s="47"/>
      <c r="J25" s="117"/>
      <c r="K25" s="47"/>
      <c r="L25" s="47"/>
    </row>
    <row r="26" spans="1:12" x14ac:dyDescent="0.2">
      <c r="A26" s="48"/>
      <c r="B26" s="95"/>
      <c r="C26" s="96"/>
      <c r="D26" s="95"/>
      <c r="E26" s="95"/>
      <c r="F26" s="47"/>
      <c r="G26" s="47"/>
      <c r="H26" s="47"/>
      <c r="I26" s="47"/>
      <c r="J26" s="117"/>
      <c r="K26" s="47"/>
      <c r="L26" s="47"/>
    </row>
    <row r="27" spans="1:12" x14ac:dyDescent="0.2">
      <c r="A27" s="48"/>
      <c r="B27" s="95"/>
      <c r="C27" s="96"/>
      <c r="D27" s="95"/>
      <c r="E27" s="47"/>
      <c r="F27" s="47"/>
      <c r="G27" s="47"/>
      <c r="H27" s="47"/>
      <c r="I27" s="47"/>
      <c r="J27" s="117"/>
      <c r="K27" s="47"/>
      <c r="L27" s="47"/>
    </row>
    <row r="28" spans="1:12" x14ac:dyDescent="0.2">
      <c r="A28" s="48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x14ac:dyDescent="0.2">
      <c r="A29" s="48"/>
      <c r="B29" s="95"/>
      <c r="C29" s="96"/>
      <c r="D29" s="95"/>
      <c r="E29" s="47"/>
      <c r="F29" s="47"/>
      <c r="G29" s="47"/>
      <c r="H29" s="47"/>
      <c r="I29" s="47"/>
      <c r="J29" s="117"/>
      <c r="K29" s="47"/>
      <c r="L29" s="47"/>
    </row>
    <row r="30" spans="1:12" x14ac:dyDescent="0.2">
      <c r="A30" s="48"/>
      <c r="B30" s="95"/>
      <c r="C30" s="96"/>
      <c r="D30" s="95"/>
      <c r="E30" s="47"/>
      <c r="F30" s="47"/>
      <c r="G30" s="47"/>
      <c r="H30" s="47"/>
      <c r="I30" s="47"/>
      <c r="J30" s="117"/>
      <c r="K30" s="47"/>
      <c r="L30" s="47"/>
    </row>
    <row r="31" spans="1:12" x14ac:dyDescent="0.2">
      <c r="A31" s="48"/>
      <c r="B31" s="95"/>
      <c r="C31" s="96"/>
      <c r="D31" s="95"/>
      <c r="E31" s="47"/>
      <c r="F31" s="47"/>
      <c r="G31" s="47"/>
      <c r="H31" s="47"/>
      <c r="I31" s="47"/>
      <c r="J31" s="117"/>
      <c r="K31" s="47"/>
      <c r="L31" s="47"/>
    </row>
    <row r="32" spans="1:12" x14ac:dyDescent="0.2">
      <c r="A32" s="48"/>
      <c r="B32" s="95"/>
      <c r="C32" s="96"/>
      <c r="D32" s="95"/>
      <c r="E32" s="47"/>
      <c r="F32" s="47"/>
      <c r="G32" s="47"/>
      <c r="H32" s="47"/>
      <c r="I32" s="47"/>
      <c r="J32" s="117"/>
      <c r="K32" s="47"/>
      <c r="L32" s="47"/>
    </row>
    <row r="33" spans="1:12" x14ac:dyDescent="0.2">
      <c r="A33" s="48"/>
      <c r="B33" s="95"/>
      <c r="C33" s="96"/>
      <c r="D33" s="95"/>
      <c r="E33" s="47"/>
      <c r="F33" s="47"/>
      <c r="G33" s="47"/>
      <c r="H33" s="47"/>
      <c r="I33" s="47"/>
      <c r="J33" s="117"/>
      <c r="K33" s="47"/>
      <c r="L33" s="47"/>
    </row>
    <row r="34" spans="1:12" x14ac:dyDescent="0.2">
      <c r="A34" s="48"/>
      <c r="B34" s="95"/>
      <c r="C34" s="96"/>
      <c r="D34" s="95"/>
      <c r="E34" s="47"/>
      <c r="F34" s="47"/>
      <c r="G34" s="47"/>
      <c r="H34" s="47"/>
      <c r="I34" s="47"/>
      <c r="J34" s="117"/>
      <c r="K34" s="47"/>
      <c r="L34" s="47"/>
    </row>
    <row r="35" spans="1:12" x14ac:dyDescent="0.2">
      <c r="A35" s="48"/>
      <c r="B35" s="95"/>
      <c r="C35" s="96"/>
      <c r="D35" s="95"/>
      <c r="E35" s="47"/>
      <c r="F35" s="47"/>
      <c r="G35" s="47"/>
      <c r="H35" s="47"/>
      <c r="I35" s="47"/>
      <c r="J35" s="117"/>
      <c r="K35" s="47"/>
      <c r="L35" s="47"/>
    </row>
    <row r="36" spans="1:12" x14ac:dyDescent="0.2">
      <c r="A36" s="48"/>
      <c r="B36" s="95"/>
      <c r="C36" s="96"/>
      <c r="D36" s="95"/>
      <c r="E36" s="47"/>
      <c r="F36" s="47"/>
      <c r="G36" s="47"/>
      <c r="H36" s="47"/>
      <c r="I36" s="47"/>
      <c r="J36" s="117"/>
      <c r="K36" s="47"/>
      <c r="L36" s="47"/>
    </row>
    <row r="37" spans="1:12" x14ac:dyDescent="0.2">
      <c r="A37" s="48"/>
      <c r="B37" s="95"/>
      <c r="C37" s="96"/>
      <c r="D37" s="95"/>
      <c r="E37" s="47"/>
      <c r="F37" s="47"/>
      <c r="G37" s="47"/>
      <c r="H37" s="47"/>
      <c r="I37" s="47"/>
      <c r="J37" s="117"/>
      <c r="K37" s="47"/>
      <c r="L37" s="47"/>
    </row>
    <row r="38" spans="1:12" x14ac:dyDescent="0.2">
      <c r="A38" s="48"/>
      <c r="B38" s="95"/>
      <c r="C38" s="96"/>
      <c r="D38" s="95"/>
      <c r="E38" s="47"/>
      <c r="F38" s="47"/>
      <c r="G38" s="47"/>
      <c r="H38" s="47"/>
      <c r="I38" s="47"/>
      <c r="J38" s="117"/>
      <c r="K38" s="47"/>
      <c r="L38" s="47"/>
    </row>
  </sheetData>
  <phoneticPr fontId="4" type="noConversion"/>
  <printOptions horizontalCentered="1"/>
  <pageMargins left="0.75" right="0.75" top="2.5" bottom="1" header="1.5" footer="0.5"/>
  <pageSetup orientation="landscape" r:id="rId1"/>
  <headerFooter alignWithMargins="0">
    <oddHeader>&amp;RAttachment A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4"/>
  <sheetViews>
    <sheetView zoomScale="75" workbookViewId="0">
      <selection activeCell="H17" sqref="H17"/>
    </sheetView>
  </sheetViews>
  <sheetFormatPr defaultRowHeight="12.75" x14ac:dyDescent="0.2"/>
  <cols>
    <col min="2" max="2" width="13.140625" customWidth="1"/>
    <col min="3" max="3" width="10" customWidth="1"/>
    <col min="7" max="7" width="9.5703125" bestFit="1" customWidth="1"/>
  </cols>
  <sheetData>
    <row r="1" spans="1:15" x14ac:dyDescent="0.2">
      <c r="B1" s="144" t="s">
        <v>52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x14ac:dyDescent="0.2">
      <c r="B2" s="144" t="s">
        <v>43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x14ac:dyDescent="0.2">
      <c r="A3" s="113"/>
      <c r="B3" s="144" t="s">
        <v>44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13.5" thickBot="1" x14ac:dyDescent="0.25"/>
    <row r="5" spans="1:15" ht="13.5" thickBot="1" x14ac:dyDescent="0.25">
      <c r="B5" s="23" t="s">
        <v>26</v>
      </c>
      <c r="C5" s="72">
        <f>EOMONTH(Summary!A3,0)</f>
        <v>43921</v>
      </c>
      <c r="D5" s="72">
        <f t="shared" ref="D5:N5" si="0">EOMONTH(C5,0)+1</f>
        <v>43922</v>
      </c>
      <c r="E5" s="72">
        <f t="shared" si="0"/>
        <v>43952</v>
      </c>
      <c r="F5" s="72">
        <f t="shared" si="0"/>
        <v>43983</v>
      </c>
      <c r="G5" s="72">
        <f t="shared" si="0"/>
        <v>44013</v>
      </c>
      <c r="H5" s="72">
        <f t="shared" si="0"/>
        <v>44044</v>
      </c>
      <c r="I5" s="72">
        <f t="shared" si="0"/>
        <v>44075</v>
      </c>
      <c r="J5" s="72">
        <f t="shared" si="0"/>
        <v>44105</v>
      </c>
      <c r="K5" s="72">
        <f t="shared" si="0"/>
        <v>44136</v>
      </c>
      <c r="L5" s="72">
        <f t="shared" si="0"/>
        <v>44166</v>
      </c>
      <c r="M5" s="72">
        <f t="shared" si="0"/>
        <v>44197</v>
      </c>
      <c r="N5" s="72">
        <f t="shared" si="0"/>
        <v>44228</v>
      </c>
      <c r="O5" s="20" t="s">
        <v>25</v>
      </c>
    </row>
    <row r="6" spans="1:15" x14ac:dyDescent="0.2">
      <c r="B6" s="21">
        <v>43864</v>
      </c>
      <c r="C6" s="50">
        <v>1.841</v>
      </c>
      <c r="D6" s="50">
        <v>1.8859999999999999</v>
      </c>
      <c r="E6" s="50">
        <v>1.946</v>
      </c>
      <c r="F6" s="50">
        <v>2.0150000000000001</v>
      </c>
      <c r="G6" s="50">
        <v>2.0859999999999999</v>
      </c>
      <c r="H6" s="50">
        <v>2.1150000000000002</v>
      </c>
      <c r="I6" s="50">
        <v>2.1110000000000002</v>
      </c>
      <c r="J6" s="50">
        <v>2.1419999999999999</v>
      </c>
      <c r="K6" s="50">
        <v>2.2519999999999998</v>
      </c>
      <c r="L6" s="50">
        <v>2.4420000000000002</v>
      </c>
      <c r="M6" s="50">
        <v>2.552</v>
      </c>
      <c r="N6" s="50">
        <v>2.52</v>
      </c>
      <c r="O6" s="50">
        <f>AVERAGE(C6:N6)</f>
        <v>2.1590000000000003</v>
      </c>
    </row>
    <row r="7" spans="1:15" x14ac:dyDescent="0.2">
      <c r="B7" s="21">
        <v>43865</v>
      </c>
      <c r="C7" s="50">
        <v>1.819</v>
      </c>
      <c r="D7" s="50">
        <v>1.8620000000000001</v>
      </c>
      <c r="E7" s="50">
        <v>1.9179999999999999</v>
      </c>
      <c r="F7" s="50">
        <v>1.984</v>
      </c>
      <c r="G7" s="50">
        <v>2.0569999999999999</v>
      </c>
      <c r="H7" s="50">
        <v>2.0880000000000001</v>
      </c>
      <c r="I7" s="50">
        <v>2.0859999999999999</v>
      </c>
      <c r="J7" s="50">
        <v>2.12</v>
      </c>
      <c r="K7" s="50">
        <v>2.23</v>
      </c>
      <c r="L7" s="50">
        <v>2.4220000000000002</v>
      </c>
      <c r="M7" s="50">
        <v>2.5329999999999999</v>
      </c>
      <c r="N7" s="50">
        <v>2.5009999999999999</v>
      </c>
      <c r="O7" s="50">
        <f t="shared" ref="O7:O16" si="1">AVERAGE(C7:N7)</f>
        <v>2.1350000000000002</v>
      </c>
    </row>
    <row r="8" spans="1:15" x14ac:dyDescent="0.2">
      <c r="B8" s="21">
        <v>43866</v>
      </c>
      <c r="C8" s="92">
        <v>1.8720000000000001</v>
      </c>
      <c r="D8" s="90">
        <v>1.9019999999999999</v>
      </c>
      <c r="E8" s="90">
        <v>1.952</v>
      </c>
      <c r="F8" s="90">
        <v>2.0150000000000001</v>
      </c>
      <c r="G8" s="90">
        <v>2.0859999999999999</v>
      </c>
      <c r="H8" s="90">
        <v>2.1150000000000002</v>
      </c>
      <c r="I8" s="90">
        <v>2.1110000000000002</v>
      </c>
      <c r="J8" s="90">
        <v>2.1440000000000001</v>
      </c>
      <c r="K8" s="90">
        <v>2.2450000000000001</v>
      </c>
      <c r="L8" s="90">
        <v>2.4289999999999998</v>
      </c>
      <c r="M8" s="90">
        <v>2.54</v>
      </c>
      <c r="N8" s="90">
        <v>2.5059999999999998</v>
      </c>
      <c r="O8" s="50">
        <f t="shared" si="1"/>
        <v>2.1597500000000003</v>
      </c>
    </row>
    <row r="9" spans="1:15" x14ac:dyDescent="0.2">
      <c r="B9" s="21">
        <v>43867</v>
      </c>
      <c r="C9" s="93">
        <v>1.861</v>
      </c>
      <c r="D9" s="133">
        <v>1.887</v>
      </c>
      <c r="E9" s="91">
        <v>1.9370000000000001</v>
      </c>
      <c r="F9" s="91">
        <v>1.9970000000000001</v>
      </c>
      <c r="G9" s="91">
        <v>2.0649999999999999</v>
      </c>
      <c r="H9" s="91">
        <v>2.097</v>
      </c>
      <c r="I9" s="91">
        <v>2.0960000000000001</v>
      </c>
      <c r="J9" s="91">
        <v>2.1309999999999998</v>
      </c>
      <c r="K9" s="91">
        <v>2.2370000000000001</v>
      </c>
      <c r="L9" s="91">
        <v>2.423</v>
      </c>
      <c r="M9" s="91">
        <v>2.5339999999999998</v>
      </c>
      <c r="N9" s="91">
        <v>2.5009999999999999</v>
      </c>
      <c r="O9" s="50">
        <f t="shared" si="1"/>
        <v>2.1471666666666667</v>
      </c>
    </row>
    <row r="10" spans="1:15" x14ac:dyDescent="0.2">
      <c r="B10" s="21">
        <v>43868</v>
      </c>
      <c r="C10" s="106">
        <v>1.8620000000000001</v>
      </c>
      <c r="D10" s="107">
        <v>1.887</v>
      </c>
      <c r="E10" s="107">
        <v>1.94</v>
      </c>
      <c r="F10" s="107">
        <v>2.0009999999999999</v>
      </c>
      <c r="G10" s="107">
        <v>2.0699999999999998</v>
      </c>
      <c r="H10" s="107">
        <v>2.101</v>
      </c>
      <c r="I10" s="107">
        <v>2.0990000000000002</v>
      </c>
      <c r="J10" s="107">
        <v>2.1360000000000001</v>
      </c>
      <c r="K10" s="107">
        <v>2.2469999999999999</v>
      </c>
      <c r="L10" s="107">
        <v>2.4390000000000001</v>
      </c>
      <c r="M10" s="107">
        <v>2.552</v>
      </c>
      <c r="N10" s="107">
        <v>2.5190000000000001</v>
      </c>
      <c r="O10" s="50">
        <f t="shared" si="1"/>
        <v>2.1544166666666666</v>
      </c>
    </row>
    <row r="11" spans="1:15" x14ac:dyDescent="0.2">
      <c r="B11" s="21">
        <v>43871</v>
      </c>
      <c r="C11" s="106">
        <v>1.8580000000000001</v>
      </c>
      <c r="D11" s="107">
        <v>1.8919999999999999</v>
      </c>
      <c r="E11" s="107">
        <v>1.9510000000000001</v>
      </c>
      <c r="F11" s="107">
        <v>2.0150000000000001</v>
      </c>
      <c r="G11" s="107">
        <v>2.085</v>
      </c>
      <c r="H11" s="107">
        <v>2.117</v>
      </c>
      <c r="I11" s="107">
        <v>2.1150000000000002</v>
      </c>
      <c r="J11" s="107">
        <v>2.149</v>
      </c>
      <c r="K11" s="107">
        <v>2.2639999999999998</v>
      </c>
      <c r="L11" s="107">
        <v>2.4620000000000002</v>
      </c>
      <c r="M11" s="107">
        <v>2.5739999999999998</v>
      </c>
      <c r="N11" s="107">
        <v>2.5409999999999999</v>
      </c>
      <c r="O11" s="50">
        <f t="shared" si="1"/>
        <v>2.1685833333333333</v>
      </c>
    </row>
    <row r="12" spans="1:15" x14ac:dyDescent="0.2">
      <c r="B12" s="21">
        <v>43872</v>
      </c>
      <c r="C12" s="106">
        <v>1.766</v>
      </c>
      <c r="D12" s="107">
        <v>1.804</v>
      </c>
      <c r="E12" s="107">
        <v>1.869</v>
      </c>
      <c r="F12" s="107">
        <v>1.9370000000000001</v>
      </c>
      <c r="G12" s="107">
        <v>2.0139999999999998</v>
      </c>
      <c r="H12" s="107">
        <v>2.0499999999999998</v>
      </c>
      <c r="I12" s="107">
        <v>2.0539999999999998</v>
      </c>
      <c r="J12" s="107">
        <v>2.089</v>
      </c>
      <c r="K12" s="107">
        <v>2.2240000000000002</v>
      </c>
      <c r="L12" s="107">
        <v>2.444</v>
      </c>
      <c r="M12" s="107">
        <v>2.5579999999999998</v>
      </c>
      <c r="N12" s="107">
        <v>2.5270000000000001</v>
      </c>
      <c r="O12" s="50">
        <f t="shared" si="1"/>
        <v>2.1113333333333335</v>
      </c>
    </row>
    <row r="13" spans="1:15" x14ac:dyDescent="0.2">
      <c r="B13" s="21">
        <v>43873</v>
      </c>
      <c r="C13" s="106">
        <v>1.788</v>
      </c>
      <c r="D13" s="107">
        <v>1.823</v>
      </c>
      <c r="E13" s="107">
        <v>1.8819999999999999</v>
      </c>
      <c r="F13" s="107">
        <v>1.952</v>
      </c>
      <c r="G13" s="107">
        <v>2.0310000000000001</v>
      </c>
      <c r="H13" s="107">
        <v>2.0680000000000001</v>
      </c>
      <c r="I13" s="107">
        <v>2.0710000000000002</v>
      </c>
      <c r="J13" s="107">
        <v>2.1080000000000001</v>
      </c>
      <c r="K13" s="107">
        <v>2.242</v>
      </c>
      <c r="L13" s="107">
        <v>2.4630000000000001</v>
      </c>
      <c r="M13" s="107">
        <v>2.5779999999999998</v>
      </c>
      <c r="N13" s="107">
        <v>2.5449999999999999</v>
      </c>
      <c r="O13" s="50">
        <f t="shared" si="1"/>
        <v>2.1292500000000003</v>
      </c>
    </row>
    <row r="14" spans="1:15" x14ac:dyDescent="0.2">
      <c r="B14" s="21">
        <v>43874</v>
      </c>
      <c r="C14" s="106">
        <v>1.8440000000000001</v>
      </c>
      <c r="D14" s="107">
        <v>1.8740000000000001</v>
      </c>
      <c r="E14" s="107">
        <v>1.929</v>
      </c>
      <c r="F14" s="107">
        <v>1.9990000000000001</v>
      </c>
      <c r="G14" s="107">
        <v>2.0790000000000002</v>
      </c>
      <c r="H14" s="107">
        <v>2.1160000000000001</v>
      </c>
      <c r="I14" s="107">
        <v>2.1190000000000002</v>
      </c>
      <c r="J14" s="107">
        <v>2.1539999999999999</v>
      </c>
      <c r="K14" s="107">
        <v>2.2810000000000001</v>
      </c>
      <c r="L14" s="107">
        <v>2.4940000000000002</v>
      </c>
      <c r="M14" s="107">
        <v>2.6059999999999999</v>
      </c>
      <c r="N14" s="107">
        <v>2.5710000000000002</v>
      </c>
      <c r="O14" s="50">
        <f t="shared" si="1"/>
        <v>2.1721666666666666</v>
      </c>
    </row>
    <row r="15" spans="1:15" ht="13.5" thickBot="1" x14ac:dyDescent="0.25">
      <c r="B15" s="21">
        <v>43875</v>
      </c>
      <c r="C15" s="106">
        <v>1.8260000000000001</v>
      </c>
      <c r="D15" s="107">
        <v>1.8560000000000001</v>
      </c>
      <c r="E15" s="107">
        <v>1.913</v>
      </c>
      <c r="F15" s="107">
        <v>1.982</v>
      </c>
      <c r="G15" s="107">
        <v>2.0579999999999998</v>
      </c>
      <c r="H15" s="107">
        <v>2.0939999999999999</v>
      </c>
      <c r="I15" s="107">
        <v>2.097</v>
      </c>
      <c r="J15" s="107">
        <v>2.1309999999999998</v>
      </c>
      <c r="K15" s="107">
        <v>2.2589999999999999</v>
      </c>
      <c r="L15" s="107">
        <v>2.4700000000000002</v>
      </c>
      <c r="M15" s="107">
        <v>2.5840000000000001</v>
      </c>
      <c r="N15" s="107">
        <v>2.552</v>
      </c>
      <c r="O15" s="50">
        <f t="shared" si="1"/>
        <v>2.1518333333333333</v>
      </c>
    </row>
    <row r="16" spans="1:15" ht="13.5" thickBot="1" x14ac:dyDescent="0.25">
      <c r="B16" s="22" t="s">
        <v>25</v>
      </c>
      <c r="C16" s="51">
        <f t="shared" ref="C16:N16" si="2">AVERAGE(C6:C15)</f>
        <v>1.8336999999999999</v>
      </c>
      <c r="D16" s="51">
        <f t="shared" si="2"/>
        <v>1.8673000000000002</v>
      </c>
      <c r="E16" s="51">
        <f t="shared" si="2"/>
        <v>1.9236999999999997</v>
      </c>
      <c r="F16" s="51">
        <f t="shared" si="2"/>
        <v>1.9896999999999998</v>
      </c>
      <c r="G16" s="51">
        <f t="shared" si="2"/>
        <v>2.0630999999999995</v>
      </c>
      <c r="H16" s="51">
        <f t="shared" si="2"/>
        <v>2.0961000000000007</v>
      </c>
      <c r="I16" s="51">
        <f t="shared" si="2"/>
        <v>2.0959000000000003</v>
      </c>
      <c r="J16" s="51">
        <f t="shared" si="2"/>
        <v>2.1304000000000003</v>
      </c>
      <c r="K16" s="51">
        <f t="shared" si="2"/>
        <v>2.2481</v>
      </c>
      <c r="L16" s="51">
        <f t="shared" si="2"/>
        <v>2.4487999999999999</v>
      </c>
      <c r="M16" s="51">
        <f t="shared" si="2"/>
        <v>2.5610999999999993</v>
      </c>
      <c r="N16" s="51">
        <f t="shared" si="2"/>
        <v>2.5282999999999998</v>
      </c>
      <c r="O16" s="51">
        <f t="shared" si="1"/>
        <v>2.1488499999999995</v>
      </c>
    </row>
    <row r="17" spans="2:15" x14ac:dyDescent="0.2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">
      <c r="C18" s="108"/>
      <c r="D18" s="109"/>
      <c r="E18" s="109"/>
    </row>
    <row r="19" spans="2:15" x14ac:dyDescent="0.2">
      <c r="C19" s="19"/>
    </row>
    <row r="20" spans="2:15" x14ac:dyDescent="0.2">
      <c r="C20" s="110"/>
      <c r="D20" s="110"/>
      <c r="E20" s="110"/>
    </row>
    <row r="21" spans="2:15" x14ac:dyDescent="0.2">
      <c r="C21" s="19"/>
    </row>
    <row r="22" spans="2:15" x14ac:dyDescent="0.2">
      <c r="C22" s="19"/>
    </row>
    <row r="23" spans="2:15" x14ac:dyDescent="0.2">
      <c r="C23" s="19"/>
    </row>
    <row r="25" spans="2:15" x14ac:dyDescent="0.2">
      <c r="B25" s="24"/>
      <c r="C25" s="24"/>
      <c r="D25" s="24"/>
      <c r="E25" s="24"/>
      <c r="F25" s="25"/>
      <c r="G25" s="25"/>
      <c r="H25" s="25"/>
    </row>
    <row r="26" spans="2:15" x14ac:dyDescent="0.2">
      <c r="B26" s="25"/>
      <c r="C26" s="25"/>
      <c r="D26" s="25"/>
      <c r="E26" s="25"/>
      <c r="F26" s="25"/>
      <c r="G26" s="25"/>
      <c r="H26" s="25"/>
    </row>
    <row r="27" spans="2:15" x14ac:dyDescent="0.2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2:15" x14ac:dyDescent="0.2">
      <c r="B28" s="25"/>
      <c r="C28" s="26"/>
      <c r="D28" s="25"/>
      <c r="E28" s="25"/>
      <c r="F28" s="25"/>
      <c r="G28" s="25"/>
      <c r="H28" s="25"/>
      <c r="I28" s="25"/>
      <c r="J28" s="25"/>
      <c r="K28" s="25"/>
      <c r="L28" s="25"/>
    </row>
    <row r="29" spans="2:15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2:15" x14ac:dyDescent="0.2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2:15" x14ac:dyDescent="0.2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2:15" x14ac:dyDescent="0.2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2:12" x14ac:dyDescent="0.2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2:12" x14ac:dyDescent="0.2">
      <c r="B34" s="25"/>
      <c r="C34" s="26"/>
      <c r="D34" s="25"/>
      <c r="E34" s="25"/>
      <c r="F34" s="25"/>
      <c r="G34" s="25"/>
      <c r="H34" s="25"/>
      <c r="I34" s="25"/>
      <c r="J34" s="25"/>
      <c r="K34" s="25"/>
      <c r="L34" s="25"/>
    </row>
    <row r="35" spans="2:12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2:12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2:12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2:12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2:12" x14ac:dyDescent="0.2">
      <c r="B39" s="25"/>
      <c r="C39" s="27"/>
      <c r="D39" s="25"/>
      <c r="E39" s="25"/>
      <c r="F39" s="25"/>
      <c r="G39" s="25"/>
      <c r="H39" s="25"/>
      <c r="I39" s="25"/>
      <c r="J39" s="25"/>
      <c r="K39" s="25"/>
      <c r="L39" s="25"/>
    </row>
    <row r="40" spans="2:12" x14ac:dyDescent="0.2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2:12" x14ac:dyDescent="0.2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2:12" x14ac:dyDescent="0.2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2:12" x14ac:dyDescent="0.2">
      <c r="B43" s="25"/>
      <c r="C43" s="46"/>
      <c r="D43" s="25"/>
      <c r="E43" s="25"/>
      <c r="F43" s="25"/>
      <c r="G43" s="25"/>
      <c r="H43" s="25"/>
      <c r="I43" s="25"/>
      <c r="J43" s="25"/>
      <c r="K43" s="25"/>
      <c r="L43" s="25"/>
    </row>
    <row r="44" spans="2:12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</sheetData>
  <mergeCells count="3">
    <mergeCell ref="B1:O1"/>
    <mergeCell ref="B2:O2"/>
    <mergeCell ref="B3:O3"/>
  </mergeCells>
  <phoneticPr fontId="4" type="noConversion"/>
  <pageMargins left="0.75" right="0.75" top="2" bottom="1" header="1.5" footer="0.5"/>
  <pageSetup scale="91" orientation="landscape" horizontalDpi="1200" verticalDpi="1200" r:id="rId1"/>
  <headerFooter alignWithMargins="0">
    <oddHeader>&amp;RAttachment B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workbookViewId="0">
      <selection activeCell="H17" sqref="H17"/>
    </sheetView>
  </sheetViews>
  <sheetFormatPr defaultRowHeight="12.75" x14ac:dyDescent="0.2"/>
  <cols>
    <col min="1" max="1" width="2.140625" style="97" customWidth="1"/>
    <col min="2" max="3" width="14.28515625" style="24" customWidth="1"/>
    <col min="4" max="4" width="2.140625" style="97" customWidth="1"/>
    <col min="5" max="5" width="6.140625" style="97" customWidth="1"/>
    <col min="6" max="7" width="9.140625" style="97"/>
    <col min="8" max="8" width="15.140625" style="97" customWidth="1"/>
    <col min="9" max="9" width="9.140625" style="97"/>
    <col min="10" max="10" width="9.140625" style="73"/>
    <col min="11" max="16384" width="9.140625" style="97"/>
  </cols>
  <sheetData>
    <row r="1" spans="1:10" x14ac:dyDescent="0.2">
      <c r="B1" s="145" t="s">
        <v>45</v>
      </c>
      <c r="C1" s="145"/>
    </row>
    <row r="2" spans="1:10" x14ac:dyDescent="0.2">
      <c r="B2" s="145" t="s">
        <v>46</v>
      </c>
      <c r="C2" s="145"/>
    </row>
    <row r="3" spans="1:10" x14ac:dyDescent="0.2">
      <c r="B3" s="146" t="str">
        <f>'FF Sales'!A3</f>
        <v>February 2019 - January 2020</v>
      </c>
      <c r="C3" s="146"/>
    </row>
    <row r="4" spans="1:10" ht="13.5" thickBot="1" x14ac:dyDescent="0.25">
      <c r="A4" s="150"/>
      <c r="B4" s="150"/>
      <c r="C4" s="150"/>
      <c r="D4" s="150"/>
    </row>
    <row r="5" spans="1:10" s="122" customFormat="1" x14ac:dyDescent="0.2">
      <c r="B5" s="153" t="s">
        <v>49</v>
      </c>
      <c r="C5" s="154"/>
      <c r="J5" s="74"/>
    </row>
    <row r="6" spans="1:10" x14ac:dyDescent="0.2">
      <c r="A6" s="24"/>
      <c r="B6" s="148" t="s">
        <v>0</v>
      </c>
      <c r="C6" s="151" t="s">
        <v>50</v>
      </c>
      <c r="D6" s="24"/>
    </row>
    <row r="7" spans="1:10" x14ac:dyDescent="0.2">
      <c r="A7" s="24"/>
      <c r="B7" s="149"/>
      <c r="C7" s="152"/>
      <c r="D7" s="24"/>
    </row>
    <row r="8" spans="1:10" x14ac:dyDescent="0.2">
      <c r="B8" s="124">
        <f>EOMONTH(Summary!$A$3,-14)+1</f>
        <v>43497</v>
      </c>
      <c r="C8" s="125">
        <v>2.66</v>
      </c>
      <c r="E8" s="123"/>
      <c r="F8" s="121"/>
      <c r="G8" s="121"/>
      <c r="H8" s="121"/>
    </row>
    <row r="9" spans="1:10" x14ac:dyDescent="0.2">
      <c r="B9" s="124">
        <f>EOMONTH(B8,0)+1</f>
        <v>43525</v>
      </c>
      <c r="C9" s="125">
        <v>2.98</v>
      </c>
      <c r="E9" s="102"/>
      <c r="F9" s="121"/>
      <c r="G9" s="121"/>
      <c r="H9" s="121"/>
    </row>
    <row r="10" spans="1:10" x14ac:dyDescent="0.2">
      <c r="B10" s="124">
        <f t="shared" ref="B10:B19" si="0">EOMONTH(B9,0)+1</f>
        <v>43556</v>
      </c>
      <c r="C10" s="125">
        <v>2.59</v>
      </c>
      <c r="E10" s="102"/>
      <c r="F10" s="121"/>
      <c r="G10" s="121"/>
      <c r="H10" s="121"/>
    </row>
    <row r="11" spans="1:10" x14ac:dyDescent="0.2">
      <c r="B11" s="124">
        <f t="shared" si="0"/>
        <v>43586</v>
      </c>
      <c r="C11" s="125">
        <v>2.59</v>
      </c>
      <c r="E11" s="102"/>
      <c r="F11" s="121"/>
      <c r="G11" s="121"/>
      <c r="H11" s="121"/>
    </row>
    <row r="12" spans="1:10" x14ac:dyDescent="0.2">
      <c r="B12" s="124">
        <f t="shared" si="0"/>
        <v>43617</v>
      </c>
      <c r="C12" s="125">
        <v>2.3199999999999998</v>
      </c>
    </row>
    <row r="13" spans="1:10" x14ac:dyDescent="0.2">
      <c r="B13" s="124">
        <f t="shared" si="0"/>
        <v>43647</v>
      </c>
      <c r="C13" s="125">
        <v>2.36</v>
      </c>
    </row>
    <row r="14" spans="1:10" x14ac:dyDescent="0.2">
      <c r="B14" s="124">
        <f t="shared" si="0"/>
        <v>43678</v>
      </c>
      <c r="C14" s="125">
        <v>2.15</v>
      </c>
    </row>
    <row r="15" spans="1:10" x14ac:dyDescent="0.2">
      <c r="B15" s="124">
        <f t="shared" si="0"/>
        <v>43709</v>
      </c>
      <c r="C15" s="125">
        <v>2.5499999999999998</v>
      </c>
    </row>
    <row r="16" spans="1:10" x14ac:dyDescent="0.2">
      <c r="B16" s="124">
        <f t="shared" si="0"/>
        <v>43739</v>
      </c>
      <c r="C16" s="125">
        <v>2.2200000000000002</v>
      </c>
    </row>
    <row r="17" spans="2:3" x14ac:dyDescent="0.2">
      <c r="B17" s="124">
        <f t="shared" si="0"/>
        <v>43770</v>
      </c>
      <c r="C17" s="125">
        <v>2.64</v>
      </c>
    </row>
    <row r="18" spans="2:3" x14ac:dyDescent="0.2">
      <c r="B18" s="124">
        <f t="shared" si="0"/>
        <v>43800</v>
      </c>
      <c r="C18" s="125">
        <v>2.23</v>
      </c>
    </row>
    <row r="19" spans="2:3" x14ac:dyDescent="0.2">
      <c r="B19" s="124">
        <f t="shared" si="0"/>
        <v>43831</v>
      </c>
      <c r="C19" s="129">
        <v>2</v>
      </c>
    </row>
    <row r="20" spans="2:3" ht="13.5" thickBot="1" x14ac:dyDescent="0.25">
      <c r="B20" s="126" t="s">
        <v>25</v>
      </c>
      <c r="C20" s="127">
        <f>AVERAGE(C8:C19)</f>
        <v>2.4408333333333334</v>
      </c>
    </row>
    <row r="22" spans="2:3" x14ac:dyDescent="0.2">
      <c r="B22" s="147" t="s">
        <v>51</v>
      </c>
      <c r="C22" s="147"/>
    </row>
    <row r="23" spans="2:3" x14ac:dyDescent="0.2">
      <c r="B23" s="147"/>
      <c r="C23" s="147"/>
    </row>
    <row r="24" spans="2:3" x14ac:dyDescent="0.2">
      <c r="B24" s="147"/>
      <c r="C24" s="147"/>
    </row>
    <row r="25" spans="2:3" x14ac:dyDescent="0.2">
      <c r="B25" s="147"/>
      <c r="C25" s="147"/>
    </row>
    <row r="26" spans="2:3" x14ac:dyDescent="0.2">
      <c r="B26" s="147"/>
      <c r="C26" s="147"/>
    </row>
  </sheetData>
  <mergeCells count="8">
    <mergeCell ref="B1:C1"/>
    <mergeCell ref="B2:C2"/>
    <mergeCell ref="B3:C3"/>
    <mergeCell ref="B22:C26"/>
    <mergeCell ref="B6:B7"/>
    <mergeCell ref="A4:D4"/>
    <mergeCell ref="C6:C7"/>
    <mergeCell ref="B5:C5"/>
  </mergeCells>
  <phoneticPr fontId="4" type="noConversion"/>
  <printOptions horizontalCentered="1"/>
  <pageMargins left="0.75" right="0.75" top="1" bottom="1" header="0.5" footer="0.5"/>
  <pageSetup scale="115" orientation="portrait" horizontalDpi="1200" verticalDpi="1200" r:id="rId1"/>
  <headerFooter alignWithMargins="0">
    <oddHeader>&amp;RAttachment B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FF Sales</vt:lpstr>
      <vt:lpstr>TX FF Exp</vt:lpstr>
      <vt:lpstr>WSJ Prices</vt:lpstr>
      <vt:lpstr> GAS DATA</vt:lpstr>
      <vt:lpstr>' GAS DATA'!Print_Area</vt:lpstr>
      <vt:lpstr>'FF Sales'!Print_Area</vt:lpstr>
      <vt:lpstr>Summary!Print_Area</vt:lpstr>
      <vt:lpstr>'TX FF Exp'!Print_Area</vt:lpstr>
      <vt:lpstr>'WSJ Prices'!Print_Area</vt:lpstr>
    </vt:vector>
  </TitlesOfParts>
  <Company>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pcicio</dc:creator>
  <cp:lastModifiedBy>WISE, HARRELL G</cp:lastModifiedBy>
  <cp:lastPrinted>2020-02-14T17:11:14Z</cp:lastPrinted>
  <dcterms:created xsi:type="dcterms:W3CDTF">2003-11-18T14:32:37Z</dcterms:created>
  <dcterms:modified xsi:type="dcterms:W3CDTF">2020-02-14T18:05:53Z</dcterms:modified>
</cp:coreProperties>
</file>